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8775"/>
  </bookViews>
  <sheets>
    <sheet name="Приложение 1 к программе" sheetId="4" r:id="rId1"/>
    <sheet name="раздел 4" sheetId="1" r:id="rId2"/>
    <sheet name="приложение 1" sheetId="2" r:id="rId3"/>
    <sheet name="Лист1" sheetId="3" r:id="rId4"/>
  </sheets>
  <definedNames>
    <definedName name="_xlnm._FilterDatabase" localSheetId="2" hidden="1">'приложение 1'!$A$9:$AQ$9</definedName>
    <definedName name="_xlnm._FilterDatabase" localSheetId="0" hidden="1">'Приложение 1 к программе'!$A$24:$BD$24</definedName>
    <definedName name="_xlnm._FilterDatabase" localSheetId="1" hidden="1">'раздел 4'!$A$4:$F$82</definedName>
    <definedName name="Z_398163D6_D829_4682_B3B5_E42E4ABDD182_.wvu.FilterData" localSheetId="2" hidden="1">'приложение 1'!$A$9:$AQ$9</definedName>
    <definedName name="Z_398163D6_D829_4682_B3B5_E42E4ABDD182_.wvu.FilterData" localSheetId="0" hidden="1">'Приложение 1 к программе'!$A$9:$AQ$9</definedName>
    <definedName name="Z_40BC7697_38B3_4772_A5D5_2395617EF25E_.wvu.FilterData" localSheetId="2" hidden="1">'приложение 1'!$A$8:$Y$378</definedName>
    <definedName name="Z_40BC7697_38B3_4772_A5D5_2395617EF25E_.wvu.FilterData" localSheetId="0" hidden="1">'Приложение 1 к программе'!$A$8:$Y$329</definedName>
    <definedName name="Z_548D204B_31C6_463F_ADEC_53A8EF388133_.wvu.FilterData" localSheetId="2" hidden="1">'приложение 1'!$A$9:$AQ$9</definedName>
    <definedName name="Z_548D204B_31C6_463F_ADEC_53A8EF388133_.wvu.FilterData" localSheetId="0" hidden="1">'Приложение 1 к программе'!$A$9:$AQ$9</definedName>
    <definedName name="Z_548D204B_31C6_463F_ADEC_53A8EF388133_.wvu.FilterData" localSheetId="1" hidden="1">'раздел 4'!$A$4:$F$82</definedName>
    <definedName name="Z_548D204B_31C6_463F_ADEC_53A8EF388133_.wvu.PrintArea" localSheetId="2" hidden="1">'приложение 1'!$A$1:$AN$379</definedName>
    <definedName name="Z_548D204B_31C6_463F_ADEC_53A8EF388133_.wvu.PrintArea" localSheetId="0" hidden="1">'Приложение 1 к программе'!$A$1:$AN$330</definedName>
    <definedName name="Z_548D204B_31C6_463F_ADEC_53A8EF388133_.wvu.Rows" localSheetId="2" hidden="1">'приложение 1'!$242:$271,'приложение 1'!$277:$286</definedName>
    <definedName name="Z_548D204B_31C6_463F_ADEC_53A8EF388133_.wvu.Rows" localSheetId="0" hidden="1">'Приложение 1 к программе'!$212:$236,'Приложение 1 к программе'!$242:$251</definedName>
    <definedName name="Z_5E9D810A_FE87_44D4_BE66_D81D2A923076_.wvu.FilterData" localSheetId="2" hidden="1">'приложение 1'!$A$9:$AQ$9</definedName>
    <definedName name="Z_5E9D810A_FE87_44D4_BE66_D81D2A923076_.wvu.FilterData" localSheetId="0" hidden="1">'Приложение 1 к программе'!$A$9:$AQ$9</definedName>
    <definedName name="Z_5E9D810A_FE87_44D4_BE66_D81D2A923076_.wvu.FilterData" localSheetId="1" hidden="1">'раздел 4'!$A$4:$F$82</definedName>
    <definedName name="Z_5E9D810A_FE87_44D4_BE66_D81D2A923076_.wvu.PrintArea" localSheetId="2" hidden="1">'приложение 1'!$A$1:$AN$379</definedName>
    <definedName name="Z_5E9D810A_FE87_44D4_BE66_D81D2A923076_.wvu.PrintArea" localSheetId="0" hidden="1">'Приложение 1 к программе'!$A$1:$AN$330</definedName>
    <definedName name="Z_5E9D810A_FE87_44D4_BE66_D81D2A923076_.wvu.Rows" localSheetId="2" hidden="1">'приложение 1'!$277:$281</definedName>
    <definedName name="Z_5E9D810A_FE87_44D4_BE66_D81D2A923076_.wvu.Rows" localSheetId="0" hidden="1">'Приложение 1 к программе'!$242:$246</definedName>
    <definedName name="Z_AA97C31F_3966_48A3_8D2A_1B634B597BAD_.wvu.FilterData" localSheetId="2" hidden="1">'приложение 1'!$A$9:$AQ$9</definedName>
    <definedName name="Z_AA97C31F_3966_48A3_8D2A_1B634B597BAD_.wvu.FilterData" localSheetId="0" hidden="1">'Приложение 1 к программе'!$A$9:$AQ$9</definedName>
    <definedName name="Z_CE9A5F31_FC97_4015_8B1C_4E68C79477CD_.wvu.FilterData" localSheetId="2" hidden="1">'приложение 1'!$A$9:$AQ$9</definedName>
    <definedName name="Z_CE9A5F31_FC97_4015_8B1C_4E68C79477CD_.wvu.FilterData" localSheetId="0" hidden="1">'Приложение 1 к программе'!$A$9:$AQ$9</definedName>
    <definedName name="Z_D20DA6A9_76A2_4480_8CFF_31716133AB61_.wvu.FilterData" localSheetId="2" hidden="1">'приложение 1'!#REF!</definedName>
    <definedName name="Z_D20DA6A9_76A2_4480_8CFF_31716133AB61_.wvu.FilterData" localSheetId="0" hidden="1">'Приложение 1 к программе'!#REF!</definedName>
    <definedName name="Z_ECC6FE42_ED60_4D90_9C5E_616F40FA8209_.wvu.FilterData" localSheetId="2" hidden="1">'приложение 1'!$A$8:$Y$378</definedName>
    <definedName name="Z_ECC6FE42_ED60_4D90_9C5E_616F40FA8209_.wvu.FilterData" localSheetId="0" hidden="1">'Приложение 1 к программе'!$A$8:$Y$329</definedName>
    <definedName name="Z_F95C2AA7_3A00_4C82_A0C1_B6D5D98F79B7_.wvu.FilterData" localSheetId="2" hidden="1">'приложение 1'!$A$8:$Y$385</definedName>
    <definedName name="Z_F95C2AA7_3A00_4C82_A0C1_B6D5D98F79B7_.wvu.FilterData" localSheetId="0" hidden="1">'Приложение 1 к программе'!$A$8:$Y$336</definedName>
    <definedName name="Z_F95C2AA7_3A00_4C82_A0C1_B6D5D98F79B7_.wvu.FilterData" localSheetId="1" hidden="1">'раздел 4'!$A$4:$F$82</definedName>
    <definedName name="Z_F95C2AA7_3A00_4C82_A0C1_B6D5D98F79B7_.wvu.PrintArea" localSheetId="2" hidden="1">'приложение 1'!$A$1:$Y$378</definedName>
    <definedName name="Z_F95C2AA7_3A00_4C82_A0C1_B6D5D98F79B7_.wvu.PrintArea" localSheetId="0" hidden="1">'Приложение 1 к программе'!$A$1:$Y$329</definedName>
    <definedName name="_xlnm.Print_Titles" localSheetId="0">'Приложение 1 к программе'!$8:$9</definedName>
    <definedName name="_xlnm.Print_Area" localSheetId="2">'приложение 1'!$A$1:$AN$379</definedName>
    <definedName name="_xlnm.Print_Area" localSheetId="0">'Приложение 1 к программе'!$A$1:$AN$315</definedName>
  </definedNames>
  <calcPr calcId="144525"/>
  <customWorkbookViews>
    <customWorkbookView name="Сиренко Татьяна Николаевна - Личное представление" guid="{5E9D810A-FE87-44D4-BE66-D81D2A923076}" mergeInterval="0" personalView="1" maximized="1" windowWidth="1276" windowHeight="799" activeSheetId="2"/>
    <customWorkbookView name="User - Личное представление" guid="{F95C2AA7-3A00-4C82-A0C1-B6D5D98F79B7}" mergeInterval="0" personalView="1" maximized="1" windowWidth="1276" windowHeight="789" activeSheetId="2"/>
    <customWorkbookView name="Исрафилова Анастасия Николаевна - Личное представление" guid="{548D204B-31C6-463F-ADEC-53A8EF388133}" mergeInterval="0" personalView="1" maximized="1" xWindow="1" yWindow="1" windowWidth="1280" windowHeight="723" activeSheetId="2"/>
  </customWorkbookViews>
</workbook>
</file>

<file path=xl/calcChain.xml><?xml version="1.0" encoding="utf-8"?>
<calcChain xmlns="http://schemas.openxmlformats.org/spreadsheetml/2006/main">
  <c r="AN80" i="4" l="1"/>
  <c r="X148" i="4" l="1"/>
  <c r="W148" i="4"/>
  <c r="AN129" i="4" l="1"/>
  <c r="AN13" i="4"/>
  <c r="D134" i="4" l="1"/>
  <c r="E134" i="4"/>
  <c r="F134" i="4"/>
  <c r="G134" i="4"/>
  <c r="D133" i="4" l="1"/>
  <c r="E325" i="4" l="1"/>
  <c r="F325" i="4"/>
  <c r="G325" i="4"/>
  <c r="D325" i="4"/>
  <c r="F324" i="4"/>
  <c r="G324" i="4"/>
  <c r="H324" i="4"/>
  <c r="I324" i="4"/>
  <c r="J324" i="4"/>
  <c r="K324" i="4"/>
  <c r="L324" i="4"/>
  <c r="M324" i="4"/>
  <c r="N324" i="4"/>
  <c r="O324" i="4"/>
  <c r="P324" i="4"/>
  <c r="Q324" i="4"/>
  <c r="R324" i="4"/>
  <c r="S324" i="4"/>
  <c r="T324" i="4"/>
  <c r="D324" i="4"/>
  <c r="E323" i="4"/>
  <c r="F323" i="4"/>
  <c r="G323" i="4"/>
  <c r="D323" i="4"/>
  <c r="E322" i="4"/>
  <c r="F322" i="4"/>
  <c r="G322" i="4"/>
  <c r="D322" i="4"/>
  <c r="F319" i="4"/>
  <c r="E329" i="4" l="1"/>
  <c r="F329" i="4"/>
  <c r="G329" i="4"/>
  <c r="H329" i="4"/>
  <c r="I329" i="4"/>
  <c r="J329" i="4"/>
  <c r="K329" i="4"/>
  <c r="L329" i="4"/>
  <c r="M329" i="4"/>
  <c r="N329" i="4"/>
  <c r="O329" i="4"/>
  <c r="P329" i="4"/>
  <c r="Q329" i="4"/>
  <c r="R329" i="4"/>
  <c r="S329" i="4"/>
  <c r="T329" i="4"/>
  <c r="D32" i="4" l="1"/>
  <c r="F186" i="4"/>
  <c r="E186" i="4"/>
  <c r="I186" i="4"/>
  <c r="J186" i="4" s="1"/>
  <c r="D186" i="4"/>
  <c r="D293" i="4"/>
  <c r="D162" i="4" l="1"/>
  <c r="D104" i="4"/>
  <c r="E241" i="4" l="1"/>
  <c r="F241" i="4"/>
  <c r="G241" i="4"/>
  <c r="H241" i="4"/>
  <c r="I241" i="4"/>
  <c r="J241" i="4"/>
  <c r="K241" i="4"/>
  <c r="L241" i="4"/>
  <c r="M241" i="4"/>
  <c r="N241" i="4"/>
  <c r="O241" i="4"/>
  <c r="P241" i="4"/>
  <c r="Q241" i="4"/>
  <c r="R241" i="4"/>
  <c r="S241" i="4"/>
  <c r="T241" i="4"/>
  <c r="F240" i="4"/>
  <c r="G240" i="4"/>
  <c r="H240" i="4"/>
  <c r="I240" i="4"/>
  <c r="J240" i="4"/>
  <c r="K240" i="4"/>
  <c r="L240" i="4"/>
  <c r="M240" i="4"/>
  <c r="N240" i="4"/>
  <c r="O240" i="4"/>
  <c r="P240" i="4"/>
  <c r="Q240" i="4"/>
  <c r="R240" i="4"/>
  <c r="S240" i="4"/>
  <c r="T240" i="4"/>
  <c r="E239" i="4"/>
  <c r="F239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S239" i="4"/>
  <c r="T239" i="4"/>
  <c r="E238" i="4"/>
  <c r="F238" i="4"/>
  <c r="G238" i="4"/>
  <c r="H238" i="4"/>
  <c r="I238" i="4"/>
  <c r="J238" i="4"/>
  <c r="K238" i="4"/>
  <c r="L238" i="4"/>
  <c r="M238" i="4"/>
  <c r="N238" i="4"/>
  <c r="O238" i="4"/>
  <c r="P238" i="4"/>
  <c r="Q238" i="4"/>
  <c r="R238" i="4"/>
  <c r="S238" i="4"/>
  <c r="T238" i="4"/>
  <c r="D241" i="4"/>
  <c r="D240" i="4"/>
  <c r="D239" i="4"/>
  <c r="D238" i="4"/>
  <c r="E196" i="4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S196" i="4"/>
  <c r="T196" i="4"/>
  <c r="E195" i="4"/>
  <c r="F195" i="4"/>
  <c r="G195" i="4"/>
  <c r="H195" i="4"/>
  <c r="I195" i="4"/>
  <c r="J195" i="4"/>
  <c r="K195" i="4"/>
  <c r="L195" i="4"/>
  <c r="M195" i="4"/>
  <c r="N195" i="4"/>
  <c r="O195" i="4"/>
  <c r="P195" i="4"/>
  <c r="Q195" i="4"/>
  <c r="R195" i="4"/>
  <c r="S195" i="4"/>
  <c r="T195" i="4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S194" i="4"/>
  <c r="T194" i="4"/>
  <c r="E193" i="4"/>
  <c r="F193" i="4"/>
  <c r="G193" i="4"/>
  <c r="H193" i="4"/>
  <c r="I193" i="4"/>
  <c r="J193" i="4"/>
  <c r="K193" i="4"/>
  <c r="L193" i="4"/>
  <c r="M193" i="4"/>
  <c r="N193" i="4"/>
  <c r="O193" i="4"/>
  <c r="P193" i="4"/>
  <c r="Q193" i="4"/>
  <c r="R193" i="4"/>
  <c r="S193" i="4"/>
  <c r="T193" i="4"/>
  <c r="D193" i="4"/>
  <c r="D196" i="4"/>
  <c r="C211" i="4"/>
  <c r="C210" i="4"/>
  <c r="C209" i="4"/>
  <c r="C208" i="4"/>
  <c r="T207" i="4"/>
  <c r="S207" i="4"/>
  <c r="R207" i="4"/>
  <c r="Q207" i="4"/>
  <c r="P207" i="4"/>
  <c r="O207" i="4"/>
  <c r="N207" i="4"/>
  <c r="M207" i="4"/>
  <c r="L207" i="4"/>
  <c r="K207" i="4"/>
  <c r="J207" i="4"/>
  <c r="I207" i="4"/>
  <c r="H207" i="4"/>
  <c r="G207" i="4"/>
  <c r="F207" i="4"/>
  <c r="E207" i="4"/>
  <c r="D207" i="4"/>
  <c r="C207" i="4" l="1"/>
  <c r="J82" i="4"/>
  <c r="K82" i="4"/>
  <c r="L82" i="4"/>
  <c r="M82" i="4"/>
  <c r="N82" i="4"/>
  <c r="O82" i="4"/>
  <c r="P82" i="4"/>
  <c r="Q82" i="4"/>
  <c r="R82" i="4"/>
  <c r="S82" i="4"/>
  <c r="T82" i="4"/>
  <c r="I82" i="4"/>
  <c r="E163" i="4" l="1"/>
  <c r="F163" i="4"/>
  <c r="G163" i="4"/>
  <c r="H163" i="4"/>
  <c r="I163" i="4"/>
  <c r="J163" i="4"/>
  <c r="K163" i="4"/>
  <c r="L163" i="4"/>
  <c r="M163" i="4"/>
  <c r="N163" i="4"/>
  <c r="O163" i="4"/>
  <c r="P163" i="4"/>
  <c r="Q163" i="4"/>
  <c r="R163" i="4"/>
  <c r="S163" i="4"/>
  <c r="T163" i="4"/>
  <c r="F162" i="4"/>
  <c r="G162" i="4"/>
  <c r="H162" i="4"/>
  <c r="I162" i="4"/>
  <c r="J162" i="4"/>
  <c r="K162" i="4"/>
  <c r="L162" i="4"/>
  <c r="M162" i="4"/>
  <c r="N162" i="4"/>
  <c r="O162" i="4"/>
  <c r="P162" i="4"/>
  <c r="Q162" i="4"/>
  <c r="R162" i="4"/>
  <c r="S162" i="4"/>
  <c r="T162" i="4"/>
  <c r="E161" i="4"/>
  <c r="F161" i="4"/>
  <c r="G161" i="4"/>
  <c r="H161" i="4"/>
  <c r="I161" i="4"/>
  <c r="J161" i="4"/>
  <c r="K161" i="4"/>
  <c r="L161" i="4"/>
  <c r="M161" i="4"/>
  <c r="N161" i="4"/>
  <c r="O161" i="4"/>
  <c r="P161" i="4"/>
  <c r="Q161" i="4"/>
  <c r="R161" i="4"/>
  <c r="S161" i="4"/>
  <c r="T161" i="4"/>
  <c r="E160" i="4"/>
  <c r="F160" i="4"/>
  <c r="G160" i="4"/>
  <c r="H160" i="4"/>
  <c r="I160" i="4"/>
  <c r="J160" i="4"/>
  <c r="K160" i="4"/>
  <c r="L160" i="4"/>
  <c r="M160" i="4"/>
  <c r="N160" i="4"/>
  <c r="O160" i="4"/>
  <c r="P160" i="4"/>
  <c r="Q160" i="4"/>
  <c r="R160" i="4"/>
  <c r="S160" i="4"/>
  <c r="T160" i="4"/>
  <c r="D163" i="4"/>
  <c r="D161" i="4"/>
  <c r="D160" i="4"/>
  <c r="D170" i="4" s="1"/>
  <c r="E136" i="4"/>
  <c r="F136" i="4"/>
  <c r="G136" i="4"/>
  <c r="F135" i="4"/>
  <c r="G135" i="4"/>
  <c r="H135" i="4"/>
  <c r="I135" i="4"/>
  <c r="J135" i="4"/>
  <c r="K135" i="4"/>
  <c r="L135" i="4"/>
  <c r="M135" i="4"/>
  <c r="N135" i="4"/>
  <c r="O135" i="4"/>
  <c r="P135" i="4"/>
  <c r="Q135" i="4"/>
  <c r="R135" i="4"/>
  <c r="S135" i="4"/>
  <c r="T135" i="4"/>
  <c r="E133" i="4"/>
  <c r="F133" i="4"/>
  <c r="G133" i="4"/>
  <c r="E63" i="4"/>
  <c r="F63" i="4"/>
  <c r="G63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F61" i="4"/>
  <c r="G61" i="4"/>
  <c r="E60" i="4"/>
  <c r="F60" i="4"/>
  <c r="G60" i="4"/>
  <c r="D61" i="4"/>
  <c r="D60" i="4"/>
  <c r="E28" i="4"/>
  <c r="F28" i="4"/>
  <c r="G28" i="4"/>
  <c r="D28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E26" i="4"/>
  <c r="F26" i="4"/>
  <c r="G26" i="4"/>
  <c r="D26" i="4"/>
  <c r="E25" i="4"/>
  <c r="F25" i="4"/>
  <c r="G25" i="4"/>
  <c r="D25" i="4"/>
  <c r="J79" i="4"/>
  <c r="M79" i="4" s="1"/>
  <c r="P79" i="4" s="1"/>
  <c r="S79" i="4" s="1"/>
  <c r="I79" i="4"/>
  <c r="L79" i="4" s="1"/>
  <c r="H79" i="4"/>
  <c r="K79" i="4" s="1"/>
  <c r="N79" i="4" s="1"/>
  <c r="Q79" i="4" s="1"/>
  <c r="T79" i="4" s="1"/>
  <c r="J78" i="4"/>
  <c r="M78" i="4" s="1"/>
  <c r="P78" i="4" s="1"/>
  <c r="S78" i="4" s="1"/>
  <c r="I78" i="4"/>
  <c r="L78" i="4" s="1"/>
  <c r="O78" i="4" s="1"/>
  <c r="R78" i="4" s="1"/>
  <c r="H78" i="4"/>
  <c r="K78" i="4" s="1"/>
  <c r="J77" i="4"/>
  <c r="M77" i="4" s="1"/>
  <c r="P77" i="4" s="1"/>
  <c r="S77" i="4" s="1"/>
  <c r="I77" i="4"/>
  <c r="L77" i="4" s="1"/>
  <c r="H77" i="4"/>
  <c r="K77" i="4" s="1"/>
  <c r="N77" i="4" s="1"/>
  <c r="Q77" i="4" s="1"/>
  <c r="T77" i="4" s="1"/>
  <c r="J76" i="4"/>
  <c r="I76" i="4"/>
  <c r="L76" i="4" s="1"/>
  <c r="H76" i="4"/>
  <c r="G75" i="4"/>
  <c r="F75" i="4"/>
  <c r="E75" i="4"/>
  <c r="D75" i="4"/>
  <c r="F132" i="4" l="1"/>
  <c r="G132" i="4"/>
  <c r="H75" i="4"/>
  <c r="J75" i="4"/>
  <c r="M76" i="4"/>
  <c r="P76" i="4" s="1"/>
  <c r="S76" i="4" s="1"/>
  <c r="S75" i="4" s="1"/>
  <c r="K76" i="4"/>
  <c r="N76" i="4" s="1"/>
  <c r="Q76" i="4" s="1"/>
  <c r="L75" i="4"/>
  <c r="O76" i="4"/>
  <c r="O77" i="4"/>
  <c r="R77" i="4" s="1"/>
  <c r="N78" i="4"/>
  <c r="Q78" i="4" s="1"/>
  <c r="T78" i="4" s="1"/>
  <c r="O79" i="4"/>
  <c r="R79" i="4" s="1"/>
  <c r="I75" i="4"/>
  <c r="C353" i="4"/>
  <c r="J349" i="4"/>
  <c r="I349" i="4"/>
  <c r="H349" i="4"/>
  <c r="D349" i="4"/>
  <c r="C347" i="4"/>
  <c r="C346" i="4"/>
  <c r="C345" i="4"/>
  <c r="C344" i="4"/>
  <c r="J343" i="4"/>
  <c r="I343" i="4"/>
  <c r="H343" i="4"/>
  <c r="G343" i="4"/>
  <c r="G341" i="4" s="1"/>
  <c r="F343" i="4"/>
  <c r="F341" i="4" s="1"/>
  <c r="E343" i="4"/>
  <c r="E341" i="4" s="1"/>
  <c r="D343" i="4"/>
  <c r="T330" i="4"/>
  <c r="S330" i="4"/>
  <c r="R330" i="4"/>
  <c r="Q330" i="4"/>
  <c r="P330" i="4"/>
  <c r="O330" i="4"/>
  <c r="N330" i="4"/>
  <c r="M330" i="4"/>
  <c r="L330" i="4"/>
  <c r="K330" i="4"/>
  <c r="J330" i="4"/>
  <c r="I330" i="4"/>
  <c r="H330" i="4"/>
  <c r="G330" i="4"/>
  <c r="F330" i="4"/>
  <c r="E330" i="4"/>
  <c r="D330" i="4"/>
  <c r="T328" i="4"/>
  <c r="S328" i="4"/>
  <c r="R328" i="4"/>
  <c r="Q328" i="4"/>
  <c r="P328" i="4"/>
  <c r="O328" i="4"/>
  <c r="N328" i="4"/>
  <c r="M328" i="4"/>
  <c r="L328" i="4"/>
  <c r="K328" i="4"/>
  <c r="J328" i="4"/>
  <c r="I328" i="4"/>
  <c r="H328" i="4"/>
  <c r="G328" i="4"/>
  <c r="F328" i="4"/>
  <c r="E328" i="4"/>
  <c r="T327" i="4"/>
  <c r="S327" i="4"/>
  <c r="R327" i="4"/>
  <c r="Q327" i="4"/>
  <c r="P327" i="4"/>
  <c r="O327" i="4"/>
  <c r="N327" i="4"/>
  <c r="M327" i="4"/>
  <c r="L327" i="4"/>
  <c r="K327" i="4"/>
  <c r="J327" i="4"/>
  <c r="I327" i="4"/>
  <c r="H327" i="4"/>
  <c r="G327" i="4"/>
  <c r="F327" i="4"/>
  <c r="E327" i="4"/>
  <c r="D327" i="4"/>
  <c r="C187" i="4"/>
  <c r="D183" i="4"/>
  <c r="C185" i="4"/>
  <c r="C184" i="4"/>
  <c r="T183" i="4"/>
  <c r="S183" i="4"/>
  <c r="R183" i="4"/>
  <c r="Q183" i="4"/>
  <c r="P183" i="4"/>
  <c r="O183" i="4"/>
  <c r="N183" i="4"/>
  <c r="M183" i="4"/>
  <c r="L183" i="4"/>
  <c r="K183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T181" i="4"/>
  <c r="S181" i="4"/>
  <c r="R181" i="4"/>
  <c r="Q181" i="4"/>
  <c r="P181" i="4"/>
  <c r="O181" i="4"/>
  <c r="N181" i="4"/>
  <c r="M181" i="4"/>
  <c r="L181" i="4"/>
  <c r="K181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F318" i="4" s="1"/>
  <c r="E180" i="4"/>
  <c r="D180" i="4"/>
  <c r="D318" i="4" s="1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Y176" i="4"/>
  <c r="X176" i="4"/>
  <c r="W176" i="4"/>
  <c r="C305" i="4"/>
  <c r="E304" i="4"/>
  <c r="E294" i="4" s="1"/>
  <c r="E309" i="4" s="1"/>
  <c r="D304" i="4"/>
  <c r="D294" i="4" s="1"/>
  <c r="D309" i="4" s="1"/>
  <c r="C303" i="4"/>
  <c r="C302" i="4"/>
  <c r="AN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C300" i="4"/>
  <c r="C299" i="4"/>
  <c r="C298" i="4"/>
  <c r="C297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D296" i="4"/>
  <c r="T295" i="4"/>
  <c r="T310" i="4" s="1"/>
  <c r="S295" i="4"/>
  <c r="S310" i="4" s="1"/>
  <c r="R295" i="4"/>
  <c r="R310" i="4" s="1"/>
  <c r="Q295" i="4"/>
  <c r="P295" i="4"/>
  <c r="P310" i="4" s="1"/>
  <c r="O295" i="4"/>
  <c r="O310" i="4" s="1"/>
  <c r="N295" i="4"/>
  <c r="N310" i="4" s="1"/>
  <c r="M295" i="4"/>
  <c r="L295" i="4"/>
  <c r="L310" i="4" s="1"/>
  <c r="K295" i="4"/>
  <c r="K310" i="4" s="1"/>
  <c r="J295" i="4"/>
  <c r="J310" i="4" s="1"/>
  <c r="I295" i="4"/>
  <c r="I310" i="4" s="1"/>
  <c r="H295" i="4"/>
  <c r="H310" i="4" s="1"/>
  <c r="G295" i="4"/>
  <c r="G310" i="4" s="1"/>
  <c r="F295" i="4"/>
  <c r="F310" i="4" s="1"/>
  <c r="E295" i="4"/>
  <c r="D295" i="4"/>
  <c r="D310" i="4" s="1"/>
  <c r="T294" i="4"/>
  <c r="T309" i="4" s="1"/>
  <c r="S294" i="4"/>
  <c r="S309" i="4" s="1"/>
  <c r="R294" i="4"/>
  <c r="R309" i="4" s="1"/>
  <c r="Q294" i="4"/>
  <c r="Q309" i="4" s="1"/>
  <c r="P294" i="4"/>
  <c r="P309" i="4" s="1"/>
  <c r="O294" i="4"/>
  <c r="O309" i="4" s="1"/>
  <c r="N294" i="4"/>
  <c r="N309" i="4" s="1"/>
  <c r="M294" i="4"/>
  <c r="M309" i="4" s="1"/>
  <c r="L294" i="4"/>
  <c r="L309" i="4" s="1"/>
  <c r="K294" i="4"/>
  <c r="J294" i="4"/>
  <c r="J309" i="4" s="1"/>
  <c r="I294" i="4"/>
  <c r="I309" i="4" s="1"/>
  <c r="H294" i="4"/>
  <c r="H309" i="4" s="1"/>
  <c r="G294" i="4"/>
  <c r="F294" i="4"/>
  <c r="F309" i="4" s="1"/>
  <c r="T293" i="4"/>
  <c r="T308" i="4" s="1"/>
  <c r="S293" i="4"/>
  <c r="S308" i="4" s="1"/>
  <c r="R293" i="4"/>
  <c r="R308" i="4" s="1"/>
  <c r="Q293" i="4"/>
  <c r="Q308" i="4" s="1"/>
  <c r="P293" i="4"/>
  <c r="P308" i="4" s="1"/>
  <c r="O293" i="4"/>
  <c r="O308" i="4" s="1"/>
  <c r="N293" i="4"/>
  <c r="N308" i="4" s="1"/>
  <c r="M293" i="4"/>
  <c r="M308" i="4" s="1"/>
  <c r="L293" i="4"/>
  <c r="L308" i="4" s="1"/>
  <c r="K293" i="4"/>
  <c r="K308" i="4" s="1"/>
  <c r="J293" i="4"/>
  <c r="J308" i="4" s="1"/>
  <c r="I293" i="4"/>
  <c r="I308" i="4" s="1"/>
  <c r="H293" i="4"/>
  <c r="H308" i="4" s="1"/>
  <c r="G293" i="4"/>
  <c r="G308" i="4" s="1"/>
  <c r="F293" i="4"/>
  <c r="F308" i="4" s="1"/>
  <c r="E293" i="4"/>
  <c r="D308" i="4"/>
  <c r="T292" i="4"/>
  <c r="S292" i="4"/>
  <c r="S307" i="4" s="1"/>
  <c r="R292" i="4"/>
  <c r="R307" i="4" s="1"/>
  <c r="Q292" i="4"/>
  <c r="Q307" i="4" s="1"/>
  <c r="P292" i="4"/>
  <c r="O292" i="4"/>
  <c r="O307" i="4" s="1"/>
  <c r="N292" i="4"/>
  <c r="N307" i="4" s="1"/>
  <c r="M292" i="4"/>
  <c r="M307" i="4" s="1"/>
  <c r="L292" i="4"/>
  <c r="K292" i="4"/>
  <c r="K307" i="4" s="1"/>
  <c r="J292" i="4"/>
  <c r="J307" i="4" s="1"/>
  <c r="I292" i="4"/>
  <c r="I307" i="4" s="1"/>
  <c r="H292" i="4"/>
  <c r="G292" i="4"/>
  <c r="G307" i="4" s="1"/>
  <c r="F292" i="4"/>
  <c r="F307" i="4" s="1"/>
  <c r="E292" i="4"/>
  <c r="E307" i="4" s="1"/>
  <c r="D292" i="4"/>
  <c r="X289" i="4"/>
  <c r="W289" i="4"/>
  <c r="C281" i="4"/>
  <c r="C280" i="4"/>
  <c r="C279" i="4"/>
  <c r="C278" i="4"/>
  <c r="T277" i="4"/>
  <c r="S277" i="4"/>
  <c r="R277" i="4"/>
  <c r="Q277" i="4"/>
  <c r="P277" i="4"/>
  <c r="O277" i="4"/>
  <c r="N277" i="4"/>
  <c r="M277" i="4"/>
  <c r="L277" i="4"/>
  <c r="K277" i="4"/>
  <c r="J277" i="4"/>
  <c r="I277" i="4"/>
  <c r="H277" i="4"/>
  <c r="G277" i="4"/>
  <c r="F277" i="4"/>
  <c r="E277" i="4"/>
  <c r="D277" i="4"/>
  <c r="T276" i="4"/>
  <c r="S276" i="4"/>
  <c r="R276" i="4"/>
  <c r="Q276" i="4"/>
  <c r="P276" i="4"/>
  <c r="O276" i="4"/>
  <c r="N276" i="4"/>
  <c r="M276" i="4"/>
  <c r="L276" i="4"/>
  <c r="K276" i="4"/>
  <c r="J276" i="4"/>
  <c r="I276" i="4"/>
  <c r="H276" i="4"/>
  <c r="G276" i="4"/>
  <c r="F276" i="4"/>
  <c r="E276" i="4"/>
  <c r="D276" i="4"/>
  <c r="T275" i="4"/>
  <c r="S275" i="4"/>
  <c r="R275" i="4"/>
  <c r="Q275" i="4"/>
  <c r="P275" i="4"/>
  <c r="O275" i="4"/>
  <c r="N275" i="4"/>
  <c r="M275" i="4"/>
  <c r="L275" i="4"/>
  <c r="K275" i="4"/>
  <c r="J275" i="4"/>
  <c r="I275" i="4"/>
  <c r="H275" i="4"/>
  <c r="G275" i="4"/>
  <c r="F275" i="4"/>
  <c r="E275" i="4"/>
  <c r="D275" i="4"/>
  <c r="T274" i="4"/>
  <c r="S274" i="4"/>
  <c r="R274" i="4"/>
  <c r="Q274" i="4"/>
  <c r="P274" i="4"/>
  <c r="O274" i="4"/>
  <c r="N274" i="4"/>
  <c r="M274" i="4"/>
  <c r="L274" i="4"/>
  <c r="K274" i="4"/>
  <c r="J274" i="4"/>
  <c r="I274" i="4"/>
  <c r="H274" i="4"/>
  <c r="G274" i="4"/>
  <c r="F274" i="4"/>
  <c r="E274" i="4"/>
  <c r="D274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D273" i="4"/>
  <c r="C271" i="4"/>
  <c r="C270" i="4"/>
  <c r="C269" i="4"/>
  <c r="C268" i="4"/>
  <c r="T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D267" i="4"/>
  <c r="C266" i="4"/>
  <c r="C265" i="4"/>
  <c r="C264" i="4"/>
  <c r="C263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D262" i="4"/>
  <c r="C261" i="4"/>
  <c r="E260" i="4"/>
  <c r="C259" i="4"/>
  <c r="C258" i="4"/>
  <c r="T257" i="4"/>
  <c r="S257" i="4"/>
  <c r="R257" i="4"/>
  <c r="Q257" i="4"/>
  <c r="P257" i="4"/>
  <c r="O257" i="4"/>
  <c r="N257" i="4"/>
  <c r="M257" i="4"/>
  <c r="L257" i="4"/>
  <c r="K257" i="4"/>
  <c r="J257" i="4"/>
  <c r="I257" i="4"/>
  <c r="H257" i="4"/>
  <c r="G257" i="4"/>
  <c r="F257" i="4"/>
  <c r="D257" i="4"/>
  <c r="C256" i="4"/>
  <c r="C255" i="4"/>
  <c r="C254" i="4"/>
  <c r="C253" i="4"/>
  <c r="T252" i="4"/>
  <c r="S252" i="4"/>
  <c r="R252" i="4"/>
  <c r="Q252" i="4"/>
  <c r="P252" i="4"/>
  <c r="O252" i="4"/>
  <c r="N252" i="4"/>
  <c r="M252" i="4"/>
  <c r="L252" i="4"/>
  <c r="K252" i="4"/>
  <c r="J252" i="4"/>
  <c r="I252" i="4"/>
  <c r="H252" i="4"/>
  <c r="G252" i="4"/>
  <c r="F252" i="4"/>
  <c r="E252" i="4"/>
  <c r="D252" i="4"/>
  <c r="C251" i="4"/>
  <c r="C250" i="4"/>
  <c r="C249" i="4"/>
  <c r="C248" i="4"/>
  <c r="J247" i="4"/>
  <c r="I247" i="4"/>
  <c r="H247" i="4"/>
  <c r="G247" i="4"/>
  <c r="F247" i="4"/>
  <c r="E247" i="4"/>
  <c r="D247" i="4"/>
  <c r="C246" i="4"/>
  <c r="C245" i="4"/>
  <c r="C244" i="4"/>
  <c r="C243" i="4"/>
  <c r="J242" i="4"/>
  <c r="I242" i="4"/>
  <c r="H242" i="4"/>
  <c r="G242" i="4"/>
  <c r="F242" i="4"/>
  <c r="E242" i="4"/>
  <c r="D242" i="4"/>
  <c r="C236" i="4"/>
  <c r="C235" i="4"/>
  <c r="C234" i="4"/>
  <c r="C233" i="4"/>
  <c r="J232" i="4"/>
  <c r="I232" i="4"/>
  <c r="H232" i="4"/>
  <c r="G232" i="4"/>
  <c r="F232" i="4"/>
  <c r="E232" i="4"/>
  <c r="D232" i="4"/>
  <c r="C231" i="4"/>
  <c r="C230" i="4"/>
  <c r="C229" i="4"/>
  <c r="C228" i="4"/>
  <c r="J227" i="4"/>
  <c r="I227" i="4"/>
  <c r="H227" i="4"/>
  <c r="G227" i="4"/>
  <c r="F227" i="4"/>
  <c r="E227" i="4"/>
  <c r="D227" i="4"/>
  <c r="C226" i="4"/>
  <c r="C225" i="4"/>
  <c r="C224" i="4"/>
  <c r="C223" i="4"/>
  <c r="J222" i="4"/>
  <c r="I222" i="4"/>
  <c r="H222" i="4"/>
  <c r="G222" i="4"/>
  <c r="F222" i="4"/>
  <c r="E222" i="4"/>
  <c r="D222" i="4"/>
  <c r="C221" i="4"/>
  <c r="C220" i="4"/>
  <c r="C219" i="4"/>
  <c r="C218" i="4"/>
  <c r="J217" i="4"/>
  <c r="I217" i="4"/>
  <c r="H217" i="4"/>
  <c r="G217" i="4"/>
  <c r="F217" i="4"/>
  <c r="E217" i="4"/>
  <c r="D217" i="4"/>
  <c r="C216" i="4"/>
  <c r="C215" i="4"/>
  <c r="C214" i="4"/>
  <c r="C213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D212" i="4"/>
  <c r="C206" i="4"/>
  <c r="D205" i="4"/>
  <c r="D204" i="4"/>
  <c r="D194" i="4" s="1"/>
  <c r="C203" i="4"/>
  <c r="T202" i="4"/>
  <c r="S202" i="4"/>
  <c r="R202" i="4"/>
  <c r="Q202" i="4"/>
  <c r="P202" i="4"/>
  <c r="O202" i="4"/>
  <c r="N202" i="4"/>
  <c r="M202" i="4"/>
  <c r="L202" i="4"/>
  <c r="K202" i="4"/>
  <c r="J202" i="4"/>
  <c r="I202" i="4"/>
  <c r="H202" i="4"/>
  <c r="G202" i="4"/>
  <c r="F202" i="4"/>
  <c r="E202" i="4"/>
  <c r="C201" i="4"/>
  <c r="C200" i="4"/>
  <c r="C199" i="4"/>
  <c r="C198" i="4"/>
  <c r="T197" i="4"/>
  <c r="S197" i="4"/>
  <c r="R197" i="4"/>
  <c r="Q197" i="4"/>
  <c r="P197" i="4"/>
  <c r="O197" i="4"/>
  <c r="N197" i="4"/>
  <c r="M197" i="4"/>
  <c r="L197" i="4"/>
  <c r="K197" i="4"/>
  <c r="J197" i="4"/>
  <c r="I197" i="4"/>
  <c r="H197" i="4"/>
  <c r="G197" i="4"/>
  <c r="F197" i="4"/>
  <c r="E197" i="4"/>
  <c r="D197" i="4"/>
  <c r="O284" i="4"/>
  <c r="J284" i="4"/>
  <c r="X190" i="4"/>
  <c r="C168" i="4"/>
  <c r="AN167" i="4"/>
  <c r="E167" i="4"/>
  <c r="E162" i="4" s="1"/>
  <c r="C166" i="4"/>
  <c r="AN165" i="4"/>
  <c r="C165" i="4"/>
  <c r="AN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J157" i="4"/>
  <c r="M157" i="4" s="1"/>
  <c r="P157" i="4" s="1"/>
  <c r="S157" i="4" s="1"/>
  <c r="I157" i="4"/>
  <c r="H157" i="4"/>
  <c r="K157" i="4" s="1"/>
  <c r="N157" i="4" s="1"/>
  <c r="Q157" i="4" s="1"/>
  <c r="T157" i="4" s="1"/>
  <c r="J156" i="4"/>
  <c r="I156" i="4"/>
  <c r="H156" i="4"/>
  <c r="J155" i="4"/>
  <c r="M155" i="4" s="1"/>
  <c r="I155" i="4"/>
  <c r="H155" i="4"/>
  <c r="K155" i="4" s="1"/>
  <c r="J154" i="4"/>
  <c r="M154" i="4" s="1"/>
  <c r="P154" i="4" s="1"/>
  <c r="I154" i="4"/>
  <c r="L154" i="4" s="1"/>
  <c r="H154" i="4"/>
  <c r="K154" i="4" s="1"/>
  <c r="G153" i="4"/>
  <c r="F153" i="4"/>
  <c r="E153" i="4"/>
  <c r="D153" i="4"/>
  <c r="J152" i="4"/>
  <c r="M152" i="4" s="1"/>
  <c r="P152" i="4" s="1"/>
  <c r="S152" i="4" s="1"/>
  <c r="I152" i="4"/>
  <c r="L152" i="4" s="1"/>
  <c r="H152" i="4"/>
  <c r="K152" i="4" s="1"/>
  <c r="N152" i="4" s="1"/>
  <c r="Q152" i="4" s="1"/>
  <c r="T152" i="4" s="1"/>
  <c r="E148" i="4"/>
  <c r="J150" i="4"/>
  <c r="M150" i="4" s="1"/>
  <c r="P150" i="4" s="1"/>
  <c r="S150" i="4" s="1"/>
  <c r="I150" i="4"/>
  <c r="L150" i="4" s="1"/>
  <c r="O150" i="4" s="1"/>
  <c r="R150" i="4" s="1"/>
  <c r="H150" i="4"/>
  <c r="K150" i="4" s="1"/>
  <c r="N150" i="4" s="1"/>
  <c r="Q150" i="4" s="1"/>
  <c r="T150" i="4" s="1"/>
  <c r="J149" i="4"/>
  <c r="M149" i="4" s="1"/>
  <c r="I149" i="4"/>
  <c r="H149" i="4"/>
  <c r="AN148" i="4"/>
  <c r="G148" i="4"/>
  <c r="F148" i="4"/>
  <c r="D148" i="4"/>
  <c r="J147" i="4"/>
  <c r="I147" i="4"/>
  <c r="H147" i="4"/>
  <c r="E146" i="4"/>
  <c r="J145" i="4"/>
  <c r="I145" i="4"/>
  <c r="H145" i="4"/>
  <c r="J144" i="4"/>
  <c r="I144" i="4"/>
  <c r="L144" i="4" s="1"/>
  <c r="H144" i="4"/>
  <c r="G143" i="4"/>
  <c r="F143" i="4"/>
  <c r="D143" i="4"/>
  <c r="AN140" i="4"/>
  <c r="D135" i="4"/>
  <c r="AN138" i="4"/>
  <c r="J138" i="4"/>
  <c r="I138" i="4"/>
  <c r="H138" i="4"/>
  <c r="AN137" i="4"/>
  <c r="G137" i="4"/>
  <c r="F137" i="4"/>
  <c r="Y130" i="4"/>
  <c r="X130" i="4"/>
  <c r="W130" i="4"/>
  <c r="C121" i="4"/>
  <c r="E120" i="4"/>
  <c r="C120" i="4" s="1"/>
  <c r="E119" i="4"/>
  <c r="C119" i="4" s="1"/>
  <c r="AN118" i="4"/>
  <c r="C118" i="4"/>
  <c r="AN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D117" i="4"/>
  <c r="C116" i="4"/>
  <c r="E115" i="4"/>
  <c r="C115" i="4" s="1"/>
  <c r="C114" i="4"/>
  <c r="C113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D112" i="4"/>
  <c r="C110" i="4"/>
  <c r="C109" i="4"/>
  <c r="E108" i="4"/>
  <c r="C108" i="4" s="1"/>
  <c r="J107" i="4"/>
  <c r="M107" i="4" s="1"/>
  <c r="M106" i="4" s="1"/>
  <c r="I107" i="4"/>
  <c r="I106" i="4" s="1"/>
  <c r="H107" i="4"/>
  <c r="G106" i="4"/>
  <c r="F106" i="4"/>
  <c r="D106" i="4"/>
  <c r="AN105" i="4"/>
  <c r="C105" i="4"/>
  <c r="AN104" i="4"/>
  <c r="E104" i="4"/>
  <c r="D101" i="4"/>
  <c r="C103" i="4"/>
  <c r="C102" i="4"/>
  <c r="T101" i="4"/>
  <c r="S101" i="4"/>
  <c r="R101" i="4"/>
  <c r="Q101" i="4"/>
  <c r="P101" i="4"/>
  <c r="O101" i="4"/>
  <c r="N101" i="4"/>
  <c r="M101" i="4"/>
  <c r="L101" i="4"/>
  <c r="K101" i="4"/>
  <c r="J101" i="4"/>
  <c r="I101" i="4"/>
  <c r="H101" i="4"/>
  <c r="G101" i="4"/>
  <c r="F101" i="4"/>
  <c r="T100" i="4"/>
  <c r="T126" i="4" s="1"/>
  <c r="S100" i="4"/>
  <c r="S126" i="4" s="1"/>
  <c r="R100" i="4"/>
  <c r="R126" i="4" s="1"/>
  <c r="Q100" i="4"/>
  <c r="Q126" i="4" s="1"/>
  <c r="P100" i="4"/>
  <c r="P126" i="4" s="1"/>
  <c r="O100" i="4"/>
  <c r="O126" i="4" s="1"/>
  <c r="N100" i="4"/>
  <c r="N126" i="4" s="1"/>
  <c r="M100" i="4"/>
  <c r="M126" i="4" s="1"/>
  <c r="L100" i="4"/>
  <c r="L126" i="4" s="1"/>
  <c r="K100" i="4"/>
  <c r="K126" i="4" s="1"/>
  <c r="J100" i="4"/>
  <c r="J126" i="4" s="1"/>
  <c r="I100" i="4"/>
  <c r="I126" i="4" s="1"/>
  <c r="H100" i="4"/>
  <c r="H126" i="4" s="1"/>
  <c r="G100" i="4"/>
  <c r="G126" i="4" s="1"/>
  <c r="F100" i="4"/>
  <c r="F126" i="4" s="1"/>
  <c r="E100" i="4"/>
  <c r="E126" i="4" s="1"/>
  <c r="D100" i="4"/>
  <c r="D126" i="4" s="1"/>
  <c r="T99" i="4"/>
  <c r="T125" i="4" s="1"/>
  <c r="S99" i="4"/>
  <c r="S125" i="4" s="1"/>
  <c r="R99" i="4"/>
  <c r="R125" i="4" s="1"/>
  <c r="Q99" i="4"/>
  <c r="Q125" i="4" s="1"/>
  <c r="P99" i="4"/>
  <c r="P125" i="4" s="1"/>
  <c r="O99" i="4"/>
  <c r="O125" i="4" s="1"/>
  <c r="N99" i="4"/>
  <c r="N125" i="4" s="1"/>
  <c r="M99" i="4"/>
  <c r="M125" i="4" s="1"/>
  <c r="L99" i="4"/>
  <c r="L125" i="4" s="1"/>
  <c r="K99" i="4"/>
  <c r="K125" i="4" s="1"/>
  <c r="J99" i="4"/>
  <c r="J125" i="4" s="1"/>
  <c r="I99" i="4"/>
  <c r="I125" i="4" s="1"/>
  <c r="H99" i="4"/>
  <c r="H125" i="4" s="1"/>
  <c r="G99" i="4"/>
  <c r="G125" i="4" s="1"/>
  <c r="F99" i="4"/>
  <c r="F125" i="4" s="1"/>
  <c r="T98" i="4"/>
  <c r="T124" i="4" s="1"/>
  <c r="S98" i="4"/>
  <c r="S124" i="4" s="1"/>
  <c r="R98" i="4"/>
  <c r="R124" i="4" s="1"/>
  <c r="Q98" i="4"/>
  <c r="Q124" i="4" s="1"/>
  <c r="P98" i="4"/>
  <c r="P124" i="4" s="1"/>
  <c r="O98" i="4"/>
  <c r="O124" i="4" s="1"/>
  <c r="N98" i="4"/>
  <c r="N124" i="4" s="1"/>
  <c r="M98" i="4"/>
  <c r="M124" i="4" s="1"/>
  <c r="L98" i="4"/>
  <c r="L124" i="4" s="1"/>
  <c r="K98" i="4"/>
  <c r="K124" i="4" s="1"/>
  <c r="J98" i="4"/>
  <c r="I98" i="4"/>
  <c r="I124" i="4" s="1"/>
  <c r="H98" i="4"/>
  <c r="H124" i="4" s="1"/>
  <c r="G98" i="4"/>
  <c r="F98" i="4"/>
  <c r="F124" i="4" s="1"/>
  <c r="D98" i="4"/>
  <c r="D124" i="4" s="1"/>
  <c r="G97" i="4"/>
  <c r="G123" i="4" s="1"/>
  <c r="F97" i="4"/>
  <c r="F123" i="4" s="1"/>
  <c r="E97" i="4"/>
  <c r="E123" i="4" s="1"/>
  <c r="D97" i="4"/>
  <c r="D123" i="4" s="1"/>
  <c r="W93" i="4"/>
  <c r="J84" i="4"/>
  <c r="M84" i="4" s="1"/>
  <c r="P84" i="4" s="1"/>
  <c r="S84" i="4" s="1"/>
  <c r="I84" i="4"/>
  <c r="L84" i="4" s="1"/>
  <c r="O84" i="4" s="1"/>
  <c r="R84" i="4" s="1"/>
  <c r="H84" i="4"/>
  <c r="K84" i="4" s="1"/>
  <c r="N84" i="4" s="1"/>
  <c r="Q84" i="4" s="1"/>
  <c r="T84" i="4" s="1"/>
  <c r="I88" i="4"/>
  <c r="J81" i="4"/>
  <c r="M81" i="4" s="1"/>
  <c r="I81" i="4"/>
  <c r="H81" i="4"/>
  <c r="K81" i="4" s="1"/>
  <c r="G80" i="4"/>
  <c r="F80" i="4"/>
  <c r="E80" i="4"/>
  <c r="D80" i="4"/>
  <c r="J74" i="4"/>
  <c r="M74" i="4" s="1"/>
  <c r="M63" i="4" s="1"/>
  <c r="I74" i="4"/>
  <c r="H74" i="4"/>
  <c r="K74" i="4" s="1"/>
  <c r="K63" i="4" s="1"/>
  <c r="E73" i="4"/>
  <c r="E70" i="4" s="1"/>
  <c r="J72" i="4"/>
  <c r="M72" i="4" s="1"/>
  <c r="M61" i="4" s="1"/>
  <c r="I72" i="4"/>
  <c r="H72" i="4"/>
  <c r="K72" i="4" s="1"/>
  <c r="K61" i="4" s="1"/>
  <c r="J71" i="4"/>
  <c r="M71" i="4" s="1"/>
  <c r="M60" i="4" s="1"/>
  <c r="I71" i="4"/>
  <c r="L71" i="4" s="1"/>
  <c r="H71" i="4"/>
  <c r="K71" i="4" s="1"/>
  <c r="K60" i="4" s="1"/>
  <c r="G70" i="4"/>
  <c r="F70" i="4"/>
  <c r="D70" i="4"/>
  <c r="D68" i="4"/>
  <c r="D320" i="4" s="1"/>
  <c r="E67" i="4"/>
  <c r="D67" i="4"/>
  <c r="AN66" i="4"/>
  <c r="J66" i="4"/>
  <c r="I66" i="4"/>
  <c r="H66" i="4"/>
  <c r="E66" i="4"/>
  <c r="AN65" i="4"/>
  <c r="J65" i="4"/>
  <c r="I65" i="4"/>
  <c r="H65" i="4"/>
  <c r="AN64" i="4"/>
  <c r="T64" i="4"/>
  <c r="S64" i="4"/>
  <c r="R64" i="4"/>
  <c r="Q64" i="4"/>
  <c r="P64" i="4"/>
  <c r="O64" i="4"/>
  <c r="N64" i="4"/>
  <c r="M64" i="4"/>
  <c r="L64" i="4"/>
  <c r="K64" i="4"/>
  <c r="G64" i="4"/>
  <c r="F64" i="4"/>
  <c r="G89" i="4"/>
  <c r="F89" i="4"/>
  <c r="E89" i="4"/>
  <c r="M88" i="4"/>
  <c r="J88" i="4"/>
  <c r="G88" i="4"/>
  <c r="F88" i="4"/>
  <c r="G87" i="4"/>
  <c r="F87" i="4"/>
  <c r="D87" i="4"/>
  <c r="G86" i="4"/>
  <c r="F86" i="4"/>
  <c r="E86" i="4"/>
  <c r="D86" i="4"/>
  <c r="X57" i="4"/>
  <c r="W57" i="4"/>
  <c r="AN56" i="4"/>
  <c r="AQ48" i="4"/>
  <c r="AP48" i="4"/>
  <c r="AN47" i="4"/>
  <c r="J47" i="4"/>
  <c r="M47" i="4" s="1"/>
  <c r="P47" i="4" s="1"/>
  <c r="I47" i="4"/>
  <c r="I43" i="4" s="1"/>
  <c r="H47" i="4"/>
  <c r="H43" i="4" s="1"/>
  <c r="AN46" i="4"/>
  <c r="C46" i="4"/>
  <c r="C45" i="4"/>
  <c r="E44" i="4"/>
  <c r="AN43" i="4"/>
  <c r="J43" i="4"/>
  <c r="G43" i="4"/>
  <c r="F43" i="4"/>
  <c r="D43" i="4"/>
  <c r="J42" i="4"/>
  <c r="I42" i="4"/>
  <c r="H42" i="4"/>
  <c r="E41" i="4"/>
  <c r="J40" i="4"/>
  <c r="I40" i="4"/>
  <c r="H40" i="4"/>
  <c r="J39" i="4"/>
  <c r="I39" i="4"/>
  <c r="H39" i="4"/>
  <c r="G38" i="4"/>
  <c r="F38" i="4"/>
  <c r="D38" i="4"/>
  <c r="J33" i="4"/>
  <c r="I33" i="4"/>
  <c r="H33" i="4"/>
  <c r="AN32" i="4"/>
  <c r="E32" i="4"/>
  <c r="J31" i="4"/>
  <c r="I31" i="4"/>
  <c r="H31" i="4"/>
  <c r="J30" i="4"/>
  <c r="I30" i="4"/>
  <c r="H30" i="4"/>
  <c r="G29" i="4"/>
  <c r="F29" i="4"/>
  <c r="G53" i="4"/>
  <c r="F53" i="4"/>
  <c r="E53" i="4"/>
  <c r="D53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F51" i="4"/>
  <c r="E51" i="4"/>
  <c r="D51" i="4"/>
  <c r="G50" i="4"/>
  <c r="D50" i="4"/>
  <c r="AF22" i="4"/>
  <c r="AE22" i="4"/>
  <c r="AD22" i="4"/>
  <c r="Y22" i="4"/>
  <c r="X22" i="4"/>
  <c r="W22" i="4"/>
  <c r="AN18" i="4"/>
  <c r="AN12" i="4"/>
  <c r="F367" i="2"/>
  <c r="G367" i="2"/>
  <c r="D36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D231" i="2"/>
  <c r="D228" i="2"/>
  <c r="D275" i="2"/>
  <c r="D310" i="2"/>
  <c r="C301" i="2"/>
  <c r="C300" i="2"/>
  <c r="C299" i="2"/>
  <c r="C298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F297" i="2"/>
  <c r="E297" i="2"/>
  <c r="D297" i="2"/>
  <c r="F373" i="2"/>
  <c r="G373" i="2"/>
  <c r="H373" i="2"/>
  <c r="F69" i="2"/>
  <c r="F28" i="2"/>
  <c r="F275" i="2"/>
  <c r="F180" i="2"/>
  <c r="G180" i="2"/>
  <c r="F181" i="2"/>
  <c r="G181" i="2"/>
  <c r="J134" i="4" l="1"/>
  <c r="E319" i="4"/>
  <c r="J320" i="4"/>
  <c r="D319" i="4"/>
  <c r="I318" i="4"/>
  <c r="H320" i="4"/>
  <c r="I317" i="4"/>
  <c r="C297" i="2"/>
  <c r="E317" i="4"/>
  <c r="E333" i="4" s="1"/>
  <c r="J60" i="4"/>
  <c r="E62" i="4"/>
  <c r="E88" i="4" s="1"/>
  <c r="H317" i="4"/>
  <c r="J317" i="4"/>
  <c r="H318" i="4"/>
  <c r="J318" i="4"/>
  <c r="I320" i="4"/>
  <c r="I322" i="4"/>
  <c r="H323" i="4"/>
  <c r="H325" i="4"/>
  <c r="J325" i="4"/>
  <c r="E318" i="4"/>
  <c r="H63" i="4"/>
  <c r="M40" i="4"/>
  <c r="P40" i="4" s="1"/>
  <c r="J323" i="4"/>
  <c r="L145" i="4"/>
  <c r="I134" i="4"/>
  <c r="G317" i="4"/>
  <c r="G333" i="4" s="1"/>
  <c r="E320" i="4"/>
  <c r="E336" i="4" s="1"/>
  <c r="G320" i="4"/>
  <c r="G336" i="4" s="1"/>
  <c r="K39" i="4"/>
  <c r="H322" i="4"/>
  <c r="M39" i="4"/>
  <c r="M25" i="4" s="1"/>
  <c r="M50" i="4" s="1"/>
  <c r="J322" i="4"/>
  <c r="L40" i="4"/>
  <c r="I323" i="4"/>
  <c r="E38" i="4"/>
  <c r="E324" i="4"/>
  <c r="C324" i="4" s="1"/>
  <c r="L42" i="4"/>
  <c r="I325" i="4"/>
  <c r="K145" i="4"/>
  <c r="H134" i="4"/>
  <c r="H171" i="4" s="1"/>
  <c r="N155" i="4"/>
  <c r="K318" i="4"/>
  <c r="P155" i="4"/>
  <c r="M318" i="4"/>
  <c r="D317" i="4"/>
  <c r="F317" i="4"/>
  <c r="F333" i="4" s="1"/>
  <c r="G318" i="4"/>
  <c r="G351" i="4" s="1"/>
  <c r="F320" i="4"/>
  <c r="F336" i="4" s="1"/>
  <c r="D329" i="4"/>
  <c r="D195" i="4"/>
  <c r="C260" i="4"/>
  <c r="E240" i="4"/>
  <c r="E285" i="4" s="1"/>
  <c r="F334" i="4"/>
  <c r="D321" i="4"/>
  <c r="J137" i="4"/>
  <c r="J61" i="4"/>
  <c r="J87" i="4" s="1"/>
  <c r="E61" i="4"/>
  <c r="E87" i="4" s="1"/>
  <c r="D27" i="4"/>
  <c r="E43" i="4"/>
  <c r="D63" i="4"/>
  <c r="D89" i="4" s="1"/>
  <c r="L156" i="4"/>
  <c r="L319" i="4" s="1"/>
  <c r="M156" i="4"/>
  <c r="M319" i="4" s="1"/>
  <c r="E50" i="4"/>
  <c r="I25" i="4"/>
  <c r="H61" i="4"/>
  <c r="H87" i="4" s="1"/>
  <c r="H133" i="4"/>
  <c r="H25" i="4"/>
  <c r="J25" i="4"/>
  <c r="J50" i="4" s="1"/>
  <c r="I61" i="4"/>
  <c r="I87" i="4" s="1"/>
  <c r="N81" i="4"/>
  <c r="E135" i="4"/>
  <c r="E132" i="4" s="1"/>
  <c r="K156" i="4"/>
  <c r="K319" i="4" s="1"/>
  <c r="N88" i="4"/>
  <c r="M138" i="4"/>
  <c r="M317" i="4" s="1"/>
  <c r="J133" i="4"/>
  <c r="I171" i="4"/>
  <c r="H28" i="4"/>
  <c r="H88" i="4"/>
  <c r="I63" i="4"/>
  <c r="I89" i="4" s="1"/>
  <c r="I133" i="4"/>
  <c r="H26" i="4"/>
  <c r="H51" i="4" s="1"/>
  <c r="C141" i="4"/>
  <c r="D136" i="4"/>
  <c r="D132" i="4" s="1"/>
  <c r="L147" i="4"/>
  <c r="I136" i="4"/>
  <c r="I173" i="4" s="1"/>
  <c r="K147" i="4"/>
  <c r="K136" i="4" s="1"/>
  <c r="K173" i="4" s="1"/>
  <c r="H136" i="4"/>
  <c r="H173" i="4" s="1"/>
  <c r="H60" i="4"/>
  <c r="H86" i="4" s="1"/>
  <c r="E106" i="4"/>
  <c r="J136" i="4"/>
  <c r="J173" i="4" s="1"/>
  <c r="J63" i="4"/>
  <c r="J89" i="4" s="1"/>
  <c r="D333" i="4"/>
  <c r="R285" i="4"/>
  <c r="M286" i="4"/>
  <c r="Q286" i="4"/>
  <c r="O71" i="4"/>
  <c r="O60" i="4" s="1"/>
  <c r="L60" i="4"/>
  <c r="D283" i="4"/>
  <c r="H283" i="4"/>
  <c r="L283" i="4"/>
  <c r="P283" i="4"/>
  <c r="T283" i="4"/>
  <c r="I60" i="4"/>
  <c r="I86" i="4" s="1"/>
  <c r="C67" i="4"/>
  <c r="D62" i="4"/>
  <c r="D88" i="4" s="1"/>
  <c r="I26" i="4"/>
  <c r="I51" i="4" s="1"/>
  <c r="J26" i="4"/>
  <c r="J51" i="4" s="1"/>
  <c r="I286" i="4"/>
  <c r="L33" i="4"/>
  <c r="I28" i="4"/>
  <c r="I53" i="4" s="1"/>
  <c r="E112" i="4"/>
  <c r="C112" i="4" s="1"/>
  <c r="E29" i="4"/>
  <c r="E27" i="4"/>
  <c r="E52" i="4" s="1"/>
  <c r="J28" i="4"/>
  <c r="J53" i="4" s="1"/>
  <c r="K88" i="4"/>
  <c r="C151" i="4"/>
  <c r="G326" i="4"/>
  <c r="K326" i="4"/>
  <c r="O326" i="4"/>
  <c r="S326" i="4"/>
  <c r="C327" i="4"/>
  <c r="H326" i="4"/>
  <c r="L326" i="4"/>
  <c r="P326" i="4"/>
  <c r="T326" i="4"/>
  <c r="P75" i="4"/>
  <c r="J86" i="4"/>
  <c r="C41" i="4"/>
  <c r="K75" i="4"/>
  <c r="D99" i="4"/>
  <c r="D96" i="4" s="1"/>
  <c r="J283" i="4"/>
  <c r="N283" i="4"/>
  <c r="R283" i="4"/>
  <c r="C222" i="4"/>
  <c r="I291" i="4"/>
  <c r="F321" i="4"/>
  <c r="D64" i="4"/>
  <c r="H148" i="4"/>
  <c r="S291" i="4"/>
  <c r="M75" i="4"/>
  <c r="F237" i="4"/>
  <c r="C32" i="4"/>
  <c r="C73" i="4"/>
  <c r="E98" i="4"/>
  <c r="E124" i="4" s="1"/>
  <c r="E170" i="4"/>
  <c r="I285" i="4"/>
  <c r="Q285" i="4"/>
  <c r="C239" i="4"/>
  <c r="D178" i="4"/>
  <c r="J237" i="4"/>
  <c r="I172" i="4"/>
  <c r="F172" i="4"/>
  <c r="J172" i="4"/>
  <c r="E173" i="4"/>
  <c r="J148" i="4"/>
  <c r="S272" i="4"/>
  <c r="I38" i="4"/>
  <c r="G170" i="4"/>
  <c r="G173" i="4"/>
  <c r="K149" i="4"/>
  <c r="K148" i="4" s="1"/>
  <c r="H153" i="4"/>
  <c r="E192" i="4"/>
  <c r="C227" i="4"/>
  <c r="E257" i="4"/>
  <c r="C257" i="4" s="1"/>
  <c r="F291" i="4"/>
  <c r="R291" i="4"/>
  <c r="C79" i="4"/>
  <c r="F306" i="4"/>
  <c r="C30" i="4"/>
  <c r="J29" i="4"/>
  <c r="C68" i="4"/>
  <c r="M70" i="4"/>
  <c r="J97" i="4"/>
  <c r="J123" i="4" s="1"/>
  <c r="J106" i="4"/>
  <c r="L192" i="4"/>
  <c r="G285" i="4"/>
  <c r="K285" i="4"/>
  <c r="O285" i="4"/>
  <c r="S285" i="4"/>
  <c r="J286" i="4"/>
  <c r="N286" i="4"/>
  <c r="C217" i="4"/>
  <c r="N237" i="4"/>
  <c r="R237" i="4"/>
  <c r="C241" i="4"/>
  <c r="C252" i="4"/>
  <c r="C267" i="4"/>
  <c r="J291" i="4"/>
  <c r="G321" i="4"/>
  <c r="M42" i="4"/>
  <c r="J80" i="4"/>
  <c r="M97" i="4"/>
  <c r="M96" i="4" s="1"/>
  <c r="I143" i="4"/>
  <c r="H284" i="4"/>
  <c r="L284" i="4"/>
  <c r="P284" i="4"/>
  <c r="T284" i="4"/>
  <c r="C232" i="4"/>
  <c r="Q283" i="4"/>
  <c r="K237" i="4"/>
  <c r="S237" i="4"/>
  <c r="G272" i="4"/>
  <c r="O272" i="4"/>
  <c r="J272" i="4"/>
  <c r="N291" i="4"/>
  <c r="C296" i="4"/>
  <c r="L178" i="4"/>
  <c r="P178" i="4"/>
  <c r="T178" i="4"/>
  <c r="H70" i="4"/>
  <c r="C78" i="4"/>
  <c r="N75" i="4"/>
  <c r="C77" i="4"/>
  <c r="R76" i="4"/>
  <c r="R75" i="4" s="1"/>
  <c r="O75" i="4"/>
  <c r="K47" i="4"/>
  <c r="H64" i="4"/>
  <c r="T76" i="4"/>
  <c r="T75" i="4" s="1"/>
  <c r="Q75" i="4"/>
  <c r="H89" i="4"/>
  <c r="J64" i="4"/>
  <c r="K40" i="4"/>
  <c r="K42" i="4"/>
  <c r="G85" i="4"/>
  <c r="D336" i="4"/>
  <c r="I70" i="4"/>
  <c r="P107" i="4"/>
  <c r="P106" i="4" s="1"/>
  <c r="D137" i="4"/>
  <c r="I159" i="4"/>
  <c r="I284" i="4"/>
  <c r="I192" i="4"/>
  <c r="M284" i="4"/>
  <c r="M192" i="4"/>
  <c r="Q284" i="4"/>
  <c r="Q192" i="4"/>
  <c r="D286" i="4"/>
  <c r="H286" i="4"/>
  <c r="H192" i="4"/>
  <c r="L286" i="4"/>
  <c r="P286" i="4"/>
  <c r="P192" i="4"/>
  <c r="T286" i="4"/>
  <c r="J306" i="4"/>
  <c r="G124" i="4"/>
  <c r="G122" i="4" s="1"/>
  <c r="G96" i="4"/>
  <c r="O152" i="4"/>
  <c r="F192" i="4"/>
  <c r="F283" i="4"/>
  <c r="J38" i="4"/>
  <c r="F122" i="4"/>
  <c r="L107" i="4"/>
  <c r="L106" i="4" s="1"/>
  <c r="I97" i="4"/>
  <c r="F171" i="4"/>
  <c r="K138" i="4"/>
  <c r="H137" i="4"/>
  <c r="M144" i="4"/>
  <c r="P144" i="4" s="1"/>
  <c r="S144" i="4" s="1"/>
  <c r="J143" i="4"/>
  <c r="G159" i="4"/>
  <c r="T192" i="4"/>
  <c r="C197" i="4"/>
  <c r="R306" i="4"/>
  <c r="E308" i="4"/>
  <c r="C308" i="4" s="1"/>
  <c r="C293" i="4"/>
  <c r="M123" i="4"/>
  <c r="M122" i="4" s="1"/>
  <c r="E99" i="4"/>
  <c r="E101" i="4"/>
  <c r="C101" i="4" s="1"/>
  <c r="D328" i="4"/>
  <c r="D334" i="4" s="1"/>
  <c r="D284" i="4"/>
  <c r="N306" i="4"/>
  <c r="C179" i="4"/>
  <c r="I137" i="4"/>
  <c r="C193" i="4"/>
  <c r="F284" i="4"/>
  <c r="N284" i="4"/>
  <c r="R284" i="4"/>
  <c r="F285" i="4"/>
  <c r="J285" i="4"/>
  <c r="N285" i="4"/>
  <c r="C247" i="4"/>
  <c r="K272" i="4"/>
  <c r="D291" i="4"/>
  <c r="H291" i="4"/>
  <c r="L291" i="4"/>
  <c r="P291" i="4"/>
  <c r="T291" i="4"/>
  <c r="H307" i="4"/>
  <c r="H306" i="4" s="1"/>
  <c r="P307" i="4"/>
  <c r="P306" i="4" s="1"/>
  <c r="C343" i="4"/>
  <c r="G172" i="4"/>
  <c r="F173" i="4"/>
  <c r="J159" i="4"/>
  <c r="C163" i="4"/>
  <c r="G284" i="4"/>
  <c r="K284" i="4"/>
  <c r="S284" i="4"/>
  <c r="C242" i="4"/>
  <c r="E272" i="4"/>
  <c r="I272" i="4"/>
  <c r="M272" i="4"/>
  <c r="Q272" i="4"/>
  <c r="C274" i="4"/>
  <c r="F286" i="4"/>
  <c r="F315" i="4" s="1"/>
  <c r="N272" i="4"/>
  <c r="R272" i="4"/>
  <c r="AN289" i="4"/>
  <c r="R178" i="4"/>
  <c r="C104" i="4"/>
  <c r="H172" i="4"/>
  <c r="J153" i="4"/>
  <c r="F159" i="4"/>
  <c r="E283" i="4"/>
  <c r="I283" i="4"/>
  <c r="M283" i="4"/>
  <c r="C212" i="4"/>
  <c r="D237" i="4"/>
  <c r="H237" i="4"/>
  <c r="L237" i="4"/>
  <c r="P237" i="4"/>
  <c r="T237" i="4"/>
  <c r="M285" i="4"/>
  <c r="G237" i="4"/>
  <c r="K286" i="4"/>
  <c r="O237" i="4"/>
  <c r="C262" i="4"/>
  <c r="F272" i="4"/>
  <c r="C275" i="4"/>
  <c r="L272" i="4"/>
  <c r="T272" i="4"/>
  <c r="D307" i="4"/>
  <c r="D306" i="4" s="1"/>
  <c r="L307" i="4"/>
  <c r="L306" i="4" s="1"/>
  <c r="T307" i="4"/>
  <c r="T306" i="4" s="1"/>
  <c r="G334" i="4"/>
  <c r="F326" i="4"/>
  <c r="J326" i="4"/>
  <c r="N326" i="4"/>
  <c r="R326" i="4"/>
  <c r="C330" i="4"/>
  <c r="I326" i="4"/>
  <c r="M326" i="4"/>
  <c r="Q326" i="4"/>
  <c r="N39" i="4"/>
  <c r="F170" i="4"/>
  <c r="L155" i="4"/>
  <c r="F50" i="4"/>
  <c r="F49" i="4" s="1"/>
  <c r="F24" i="4"/>
  <c r="H29" i="4"/>
  <c r="C31" i="4"/>
  <c r="K33" i="4"/>
  <c r="O42" i="4"/>
  <c r="G51" i="4"/>
  <c r="F59" i="4"/>
  <c r="C65" i="4"/>
  <c r="I64" i="4"/>
  <c r="P74" i="4"/>
  <c r="P63" i="4" s="1"/>
  <c r="M89" i="4"/>
  <c r="K80" i="4"/>
  <c r="L81" i="4"/>
  <c r="I80" i="4"/>
  <c r="F96" i="4"/>
  <c r="J124" i="4"/>
  <c r="I153" i="4"/>
  <c r="M33" i="4"/>
  <c r="M320" i="4" s="1"/>
  <c r="N71" i="4"/>
  <c r="N60" i="4" s="1"/>
  <c r="K70" i="4"/>
  <c r="L72" i="4"/>
  <c r="L61" i="4" s="1"/>
  <c r="L39" i="4"/>
  <c r="P43" i="4"/>
  <c r="S47" i="4"/>
  <c r="S43" i="4" s="1"/>
  <c r="P72" i="4"/>
  <c r="P61" i="4" s="1"/>
  <c r="M87" i="4"/>
  <c r="N74" i="4"/>
  <c r="N63" i="4" s="1"/>
  <c r="K89" i="4"/>
  <c r="C84" i="4"/>
  <c r="L149" i="4"/>
  <c r="I148" i="4"/>
  <c r="S154" i="4"/>
  <c r="C161" i="4"/>
  <c r="C66" i="4"/>
  <c r="E64" i="4"/>
  <c r="P88" i="4"/>
  <c r="D29" i="4"/>
  <c r="G24" i="4"/>
  <c r="I29" i="4"/>
  <c r="O40" i="4"/>
  <c r="M43" i="4"/>
  <c r="L47" i="4"/>
  <c r="F85" i="4"/>
  <c r="K86" i="4"/>
  <c r="P71" i="4"/>
  <c r="P60" i="4" s="1"/>
  <c r="M86" i="4"/>
  <c r="N72" i="4"/>
  <c r="N61" i="4" s="1"/>
  <c r="K87" i="4"/>
  <c r="L74" i="4"/>
  <c r="P81" i="4"/>
  <c r="M80" i="4"/>
  <c r="H106" i="4"/>
  <c r="K107" i="4"/>
  <c r="H97" i="4"/>
  <c r="C140" i="4"/>
  <c r="H38" i="4"/>
  <c r="C44" i="4"/>
  <c r="AO48" i="4"/>
  <c r="G59" i="4"/>
  <c r="J70" i="4"/>
  <c r="H80" i="4"/>
  <c r="C100" i="4"/>
  <c r="E117" i="4"/>
  <c r="C117" i="4" s="1"/>
  <c r="G171" i="4"/>
  <c r="L172" i="4"/>
  <c r="C150" i="4"/>
  <c r="O154" i="4"/>
  <c r="C167" i="4"/>
  <c r="E164" i="4"/>
  <c r="M159" i="4"/>
  <c r="O144" i="4"/>
  <c r="M147" i="4"/>
  <c r="M136" i="4" s="1"/>
  <c r="L157" i="4"/>
  <c r="O157" i="4" s="1"/>
  <c r="R157" i="4" s="1"/>
  <c r="L159" i="4"/>
  <c r="H272" i="4"/>
  <c r="H285" i="4"/>
  <c r="C126" i="4"/>
  <c r="D171" i="4"/>
  <c r="E137" i="4"/>
  <c r="K144" i="4"/>
  <c r="H143" i="4"/>
  <c r="M145" i="4"/>
  <c r="C146" i="4"/>
  <c r="E143" i="4"/>
  <c r="P149" i="4"/>
  <c r="M148" i="4"/>
  <c r="N154" i="4"/>
  <c r="D272" i="4"/>
  <c r="L138" i="4"/>
  <c r="H159" i="4"/>
  <c r="E284" i="4"/>
  <c r="L285" i="4"/>
  <c r="P285" i="4"/>
  <c r="T285" i="4"/>
  <c r="G286" i="4"/>
  <c r="C276" i="4"/>
  <c r="E310" i="4"/>
  <c r="C295" i="4"/>
  <c r="M310" i="4"/>
  <c r="M306" i="4" s="1"/>
  <c r="M291" i="4"/>
  <c r="Q310" i="4"/>
  <c r="Q306" i="4" s="1"/>
  <c r="Q291" i="4"/>
  <c r="G283" i="4"/>
  <c r="G192" i="4"/>
  <c r="K283" i="4"/>
  <c r="K192" i="4"/>
  <c r="O283" i="4"/>
  <c r="O192" i="4"/>
  <c r="S283" i="4"/>
  <c r="S192" i="4"/>
  <c r="G309" i="4"/>
  <c r="G291" i="4"/>
  <c r="K309" i="4"/>
  <c r="K306" i="4" s="1"/>
  <c r="K291" i="4"/>
  <c r="C294" i="4"/>
  <c r="C180" i="4"/>
  <c r="M178" i="4"/>
  <c r="Q178" i="4"/>
  <c r="D164" i="4"/>
  <c r="E286" i="4"/>
  <c r="C196" i="4"/>
  <c r="C205" i="4"/>
  <c r="C329" i="4" s="1"/>
  <c r="D202" i="4"/>
  <c r="C202" i="4" s="1"/>
  <c r="C238" i="4"/>
  <c r="I237" i="4"/>
  <c r="M237" i="4"/>
  <c r="Q237" i="4"/>
  <c r="P272" i="4"/>
  <c r="R286" i="4"/>
  <c r="J192" i="4"/>
  <c r="N192" i="4"/>
  <c r="R192" i="4"/>
  <c r="C204" i="4"/>
  <c r="C273" i="4"/>
  <c r="E291" i="4"/>
  <c r="O291" i="4"/>
  <c r="C292" i="4"/>
  <c r="O306" i="4"/>
  <c r="S306" i="4"/>
  <c r="K178" i="4"/>
  <c r="O178" i="4"/>
  <c r="S178" i="4"/>
  <c r="O286" i="4"/>
  <c r="S286" i="4"/>
  <c r="C182" i="4"/>
  <c r="E326" i="4"/>
  <c r="C277" i="4"/>
  <c r="I306" i="4"/>
  <c r="D301" i="4"/>
  <c r="C301" i="4" s="1"/>
  <c r="C304" i="4"/>
  <c r="N178" i="4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E376" i="2"/>
  <c r="E375" i="2" s="1"/>
  <c r="F376" i="2"/>
  <c r="F375" i="2" s="1"/>
  <c r="G376" i="2"/>
  <c r="G375" i="2" s="1"/>
  <c r="H376" i="2"/>
  <c r="I376" i="2"/>
  <c r="I375" i="2" s="1"/>
  <c r="J376" i="2"/>
  <c r="J375" i="2" s="1"/>
  <c r="K376" i="2"/>
  <c r="L376" i="2"/>
  <c r="M376" i="2"/>
  <c r="M375" i="2" s="1"/>
  <c r="N376" i="2"/>
  <c r="N375" i="2" s="1"/>
  <c r="O376" i="2"/>
  <c r="P376" i="2"/>
  <c r="P375" i="2" s="1"/>
  <c r="Q376" i="2"/>
  <c r="Q375" i="2" s="1"/>
  <c r="R376" i="2"/>
  <c r="R375" i="2" s="1"/>
  <c r="S376" i="2"/>
  <c r="T376" i="2"/>
  <c r="D379" i="2"/>
  <c r="D376" i="2"/>
  <c r="E374" i="2"/>
  <c r="F374" i="2"/>
  <c r="G374" i="2"/>
  <c r="E372" i="2"/>
  <c r="F372" i="2"/>
  <c r="G372" i="2"/>
  <c r="E371" i="2"/>
  <c r="F371" i="2"/>
  <c r="G371" i="2"/>
  <c r="D371" i="2"/>
  <c r="D374" i="2"/>
  <c r="D373" i="2"/>
  <c r="D372" i="2"/>
  <c r="E355" i="2"/>
  <c r="F355" i="2"/>
  <c r="G355" i="2"/>
  <c r="H355" i="2"/>
  <c r="K355" i="2"/>
  <c r="L355" i="2"/>
  <c r="M355" i="2"/>
  <c r="N355" i="2"/>
  <c r="O355" i="2"/>
  <c r="P355" i="2"/>
  <c r="Q355" i="2"/>
  <c r="R355" i="2"/>
  <c r="S355" i="2"/>
  <c r="T355" i="2"/>
  <c r="E354" i="2"/>
  <c r="E369" i="2" s="1"/>
  <c r="F354" i="2"/>
  <c r="F369" i="2" s="1"/>
  <c r="G354" i="2"/>
  <c r="G369" i="2" s="1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E353" i="2"/>
  <c r="F353" i="2"/>
  <c r="F368" i="2" s="1"/>
  <c r="G353" i="2"/>
  <c r="H353" i="2"/>
  <c r="K353" i="2"/>
  <c r="L353" i="2"/>
  <c r="M353" i="2"/>
  <c r="N353" i="2"/>
  <c r="O353" i="2"/>
  <c r="P353" i="2"/>
  <c r="Q353" i="2"/>
  <c r="R353" i="2"/>
  <c r="S353" i="2"/>
  <c r="T353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D352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D351" i="2"/>
  <c r="D354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E330" i="2"/>
  <c r="E345" i="2" s="1"/>
  <c r="F330" i="2"/>
  <c r="F345" i="2" s="1"/>
  <c r="G330" i="2"/>
  <c r="G345" i="2" s="1"/>
  <c r="H330" i="2"/>
  <c r="H345" i="2" s="1"/>
  <c r="I330" i="2"/>
  <c r="I345" i="2" s="1"/>
  <c r="J330" i="2"/>
  <c r="J345" i="2" s="1"/>
  <c r="K330" i="2"/>
  <c r="K345" i="2" s="1"/>
  <c r="L330" i="2"/>
  <c r="L345" i="2" s="1"/>
  <c r="M330" i="2"/>
  <c r="M345" i="2" s="1"/>
  <c r="N330" i="2"/>
  <c r="N345" i="2" s="1"/>
  <c r="O330" i="2"/>
  <c r="O345" i="2" s="1"/>
  <c r="P330" i="2"/>
  <c r="P345" i="2" s="1"/>
  <c r="Q330" i="2"/>
  <c r="Q345" i="2" s="1"/>
  <c r="R330" i="2"/>
  <c r="R345" i="2" s="1"/>
  <c r="S330" i="2"/>
  <c r="S345" i="2" s="1"/>
  <c r="T330" i="2"/>
  <c r="T345" i="2" s="1"/>
  <c r="F329" i="2"/>
  <c r="F344" i="2" s="1"/>
  <c r="G329" i="2"/>
  <c r="G344" i="2" s="1"/>
  <c r="H329" i="2"/>
  <c r="H344" i="2" s="1"/>
  <c r="I329" i="2"/>
  <c r="I344" i="2" s="1"/>
  <c r="J329" i="2"/>
  <c r="J344" i="2" s="1"/>
  <c r="K329" i="2"/>
  <c r="K344" i="2" s="1"/>
  <c r="L329" i="2"/>
  <c r="L344" i="2" s="1"/>
  <c r="M329" i="2"/>
  <c r="M344" i="2" s="1"/>
  <c r="N329" i="2"/>
  <c r="N344" i="2" s="1"/>
  <c r="O329" i="2"/>
  <c r="O344" i="2" s="1"/>
  <c r="P329" i="2"/>
  <c r="P344" i="2" s="1"/>
  <c r="Q329" i="2"/>
  <c r="Q344" i="2" s="1"/>
  <c r="R329" i="2"/>
  <c r="R344" i="2" s="1"/>
  <c r="S329" i="2"/>
  <c r="S344" i="2" s="1"/>
  <c r="T329" i="2"/>
  <c r="T344" i="2" s="1"/>
  <c r="E328" i="2"/>
  <c r="E343" i="2" s="1"/>
  <c r="F328" i="2"/>
  <c r="G328" i="2"/>
  <c r="G343" i="2" s="1"/>
  <c r="H328" i="2"/>
  <c r="H343" i="2" s="1"/>
  <c r="I328" i="2"/>
  <c r="I343" i="2" s="1"/>
  <c r="J328" i="2"/>
  <c r="J343" i="2" s="1"/>
  <c r="K328" i="2"/>
  <c r="K343" i="2" s="1"/>
  <c r="L328" i="2"/>
  <c r="L343" i="2" s="1"/>
  <c r="M328" i="2"/>
  <c r="M343" i="2" s="1"/>
  <c r="N328" i="2"/>
  <c r="O328" i="2"/>
  <c r="O343" i="2" s="1"/>
  <c r="P328" i="2"/>
  <c r="P343" i="2" s="1"/>
  <c r="Q328" i="2"/>
  <c r="Q343" i="2" s="1"/>
  <c r="R328" i="2"/>
  <c r="R343" i="2" s="1"/>
  <c r="S328" i="2"/>
  <c r="S343" i="2" s="1"/>
  <c r="T328" i="2"/>
  <c r="T343" i="2" s="1"/>
  <c r="E327" i="2"/>
  <c r="E342" i="2" s="1"/>
  <c r="F327" i="2"/>
  <c r="F342" i="2" s="1"/>
  <c r="G327" i="2"/>
  <c r="H327" i="2"/>
  <c r="H342" i="2" s="1"/>
  <c r="I327" i="2"/>
  <c r="J327" i="2"/>
  <c r="J342" i="2" s="1"/>
  <c r="K327" i="2"/>
  <c r="L327" i="2"/>
  <c r="L342" i="2" s="1"/>
  <c r="M327" i="2"/>
  <c r="N327" i="2"/>
  <c r="N342" i="2" s="1"/>
  <c r="O327" i="2"/>
  <c r="P327" i="2"/>
  <c r="P342" i="2" s="1"/>
  <c r="Q327" i="2"/>
  <c r="R327" i="2"/>
  <c r="R342" i="2" s="1"/>
  <c r="S327" i="2"/>
  <c r="T327" i="2"/>
  <c r="T342" i="2" s="1"/>
  <c r="D331" i="2"/>
  <c r="D330" i="2"/>
  <c r="D345" i="2" s="1"/>
  <c r="D328" i="2"/>
  <c r="D343" i="2" s="1"/>
  <c r="D327" i="2"/>
  <c r="D342" i="2" s="1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D312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E308" i="2"/>
  <c r="E307" i="2" s="1"/>
  <c r="F308" i="2"/>
  <c r="F307" i="2" s="1"/>
  <c r="G308" i="2"/>
  <c r="H308" i="2"/>
  <c r="I308" i="2"/>
  <c r="J308" i="2"/>
  <c r="K308" i="2"/>
  <c r="K307" i="2" s="1"/>
  <c r="L308" i="2"/>
  <c r="L307" i="2" s="1"/>
  <c r="M308" i="2"/>
  <c r="N308" i="2"/>
  <c r="O308" i="2"/>
  <c r="O307" i="2" s="1"/>
  <c r="P308" i="2"/>
  <c r="Q308" i="2"/>
  <c r="R308" i="2"/>
  <c r="S308" i="2"/>
  <c r="S307" i="2" s="1"/>
  <c r="T308" i="2"/>
  <c r="T307" i="2" s="1"/>
  <c r="D311" i="2"/>
  <c r="D309" i="2"/>
  <c r="D308" i="2"/>
  <c r="H307" i="2"/>
  <c r="P307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D30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D292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D287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T272" i="2" s="1"/>
  <c r="D276" i="2"/>
  <c r="D274" i="2"/>
  <c r="D273" i="2"/>
  <c r="E247" i="2"/>
  <c r="F247" i="2"/>
  <c r="G247" i="2"/>
  <c r="H247" i="2"/>
  <c r="I247" i="2"/>
  <c r="J247" i="2"/>
  <c r="K247" i="2"/>
  <c r="L247" i="2"/>
  <c r="M247" i="2"/>
  <c r="N247" i="2"/>
  <c r="O247" i="2"/>
  <c r="P247" i="2"/>
  <c r="Q247" i="2"/>
  <c r="R247" i="2"/>
  <c r="S247" i="2"/>
  <c r="T247" i="2"/>
  <c r="D247" i="2"/>
  <c r="E237" i="2"/>
  <c r="F237" i="2"/>
  <c r="G237" i="2"/>
  <c r="H237" i="2"/>
  <c r="I237" i="2"/>
  <c r="J237" i="2"/>
  <c r="K237" i="2"/>
  <c r="L237" i="2"/>
  <c r="M237" i="2"/>
  <c r="N237" i="2"/>
  <c r="O237" i="2"/>
  <c r="P237" i="2"/>
  <c r="Q237" i="2"/>
  <c r="R237" i="2"/>
  <c r="S237" i="2"/>
  <c r="T237" i="2"/>
  <c r="E232" i="2"/>
  <c r="F232" i="2"/>
  <c r="G232" i="2"/>
  <c r="H232" i="2"/>
  <c r="I232" i="2"/>
  <c r="J232" i="2"/>
  <c r="K232" i="2"/>
  <c r="L232" i="2"/>
  <c r="M232" i="2"/>
  <c r="N232" i="2"/>
  <c r="O232" i="2"/>
  <c r="P232" i="2"/>
  <c r="Q232" i="2"/>
  <c r="R232" i="2"/>
  <c r="S232" i="2"/>
  <c r="T232" i="2"/>
  <c r="D232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E230" i="2"/>
  <c r="F230" i="2"/>
  <c r="G230" i="2"/>
  <c r="H230" i="2"/>
  <c r="I230" i="2"/>
  <c r="J230" i="2"/>
  <c r="K230" i="2"/>
  <c r="L230" i="2"/>
  <c r="M230" i="2"/>
  <c r="N230" i="2"/>
  <c r="O230" i="2"/>
  <c r="P230" i="2"/>
  <c r="Q230" i="2"/>
  <c r="R230" i="2"/>
  <c r="S230" i="2"/>
  <c r="T230" i="2"/>
  <c r="E229" i="2"/>
  <c r="F229" i="2"/>
  <c r="G229" i="2"/>
  <c r="H229" i="2"/>
  <c r="I229" i="2"/>
  <c r="J229" i="2"/>
  <c r="K229" i="2"/>
  <c r="L229" i="2"/>
  <c r="M229" i="2"/>
  <c r="N229" i="2"/>
  <c r="O229" i="2"/>
  <c r="P229" i="2"/>
  <c r="Q229" i="2"/>
  <c r="R229" i="2"/>
  <c r="S229" i="2"/>
  <c r="T229" i="2"/>
  <c r="E228" i="2"/>
  <c r="F228" i="2"/>
  <c r="G228" i="2"/>
  <c r="H228" i="2"/>
  <c r="I228" i="2"/>
  <c r="J228" i="2"/>
  <c r="K228" i="2"/>
  <c r="K227" i="2" s="1"/>
  <c r="L228" i="2"/>
  <c r="M228" i="2"/>
  <c r="M227" i="2" s="1"/>
  <c r="N228" i="2"/>
  <c r="N227" i="2" s="1"/>
  <c r="O228" i="2"/>
  <c r="O227" i="2" s="1"/>
  <c r="P228" i="2"/>
  <c r="Q228" i="2"/>
  <c r="Q227" i="2" s="1"/>
  <c r="R228" i="2"/>
  <c r="R227" i="2" s="1"/>
  <c r="S228" i="2"/>
  <c r="S227" i="2" s="1"/>
  <c r="T228" i="2"/>
  <c r="T227" i="2" s="1"/>
  <c r="F213" i="2"/>
  <c r="G213" i="2"/>
  <c r="D213" i="2"/>
  <c r="E207" i="2"/>
  <c r="E222" i="2" s="1"/>
  <c r="F207" i="2"/>
  <c r="F222" i="2" s="1"/>
  <c r="G207" i="2"/>
  <c r="H207" i="2"/>
  <c r="H222" i="2" s="1"/>
  <c r="I207" i="2"/>
  <c r="I222" i="2" s="1"/>
  <c r="J207" i="2"/>
  <c r="J222" i="2" s="1"/>
  <c r="K207" i="2"/>
  <c r="K222" i="2" s="1"/>
  <c r="L207" i="2"/>
  <c r="L222" i="2" s="1"/>
  <c r="M207" i="2"/>
  <c r="M222" i="2" s="1"/>
  <c r="N207" i="2"/>
  <c r="N222" i="2" s="1"/>
  <c r="O207" i="2"/>
  <c r="O222" i="2" s="1"/>
  <c r="P207" i="2"/>
  <c r="P222" i="2" s="1"/>
  <c r="Q207" i="2"/>
  <c r="Q222" i="2" s="1"/>
  <c r="R207" i="2"/>
  <c r="R222" i="2" s="1"/>
  <c r="S207" i="2"/>
  <c r="S222" i="2" s="1"/>
  <c r="T207" i="2"/>
  <c r="T222" i="2" s="1"/>
  <c r="E205" i="2"/>
  <c r="E220" i="2" s="1"/>
  <c r="F205" i="2"/>
  <c r="F220" i="2" s="1"/>
  <c r="G205" i="2"/>
  <c r="H205" i="2"/>
  <c r="H220" i="2" s="1"/>
  <c r="I205" i="2"/>
  <c r="I220" i="2" s="1"/>
  <c r="J205" i="2"/>
  <c r="J220" i="2" s="1"/>
  <c r="K205" i="2"/>
  <c r="K220" i="2" s="1"/>
  <c r="L205" i="2"/>
  <c r="L220" i="2" s="1"/>
  <c r="M205" i="2"/>
  <c r="M220" i="2" s="1"/>
  <c r="N205" i="2"/>
  <c r="N220" i="2" s="1"/>
  <c r="O205" i="2"/>
  <c r="O220" i="2" s="1"/>
  <c r="P205" i="2"/>
  <c r="P220" i="2" s="1"/>
  <c r="Q205" i="2"/>
  <c r="Q220" i="2" s="1"/>
  <c r="R205" i="2"/>
  <c r="R220" i="2" s="1"/>
  <c r="S205" i="2"/>
  <c r="S220" i="2" s="1"/>
  <c r="T205" i="2"/>
  <c r="T220" i="2" s="1"/>
  <c r="E204" i="2"/>
  <c r="E219" i="2" s="1"/>
  <c r="F204" i="2"/>
  <c r="F219" i="2" s="1"/>
  <c r="G204" i="2"/>
  <c r="H204" i="2"/>
  <c r="H219" i="2" s="1"/>
  <c r="I204" i="2"/>
  <c r="I219" i="2" s="1"/>
  <c r="J204" i="2"/>
  <c r="J219" i="2" s="1"/>
  <c r="K204" i="2"/>
  <c r="K219" i="2" s="1"/>
  <c r="L204" i="2"/>
  <c r="M204" i="2"/>
  <c r="M219" i="2" s="1"/>
  <c r="N204" i="2"/>
  <c r="N219" i="2" s="1"/>
  <c r="O204" i="2"/>
  <c r="O219" i="2" s="1"/>
  <c r="P204" i="2"/>
  <c r="Q204" i="2"/>
  <c r="Q219" i="2" s="1"/>
  <c r="R204" i="2"/>
  <c r="R219" i="2" s="1"/>
  <c r="S204" i="2"/>
  <c r="S219" i="2" s="1"/>
  <c r="T204" i="2"/>
  <c r="D207" i="2"/>
  <c r="D222" i="2" s="1"/>
  <c r="D205" i="2"/>
  <c r="D220" i="2" s="1"/>
  <c r="D204" i="2"/>
  <c r="E182" i="2"/>
  <c r="F182" i="2"/>
  <c r="G182" i="2"/>
  <c r="H182" i="2"/>
  <c r="I182" i="2"/>
  <c r="J182" i="2"/>
  <c r="K182" i="2"/>
  <c r="L182" i="2"/>
  <c r="M182" i="2"/>
  <c r="N182" i="2"/>
  <c r="O182" i="2"/>
  <c r="P182" i="2"/>
  <c r="Q182" i="2"/>
  <c r="R182" i="2"/>
  <c r="S182" i="2"/>
  <c r="T182" i="2"/>
  <c r="H180" i="2"/>
  <c r="I180" i="2"/>
  <c r="J180" i="2"/>
  <c r="K180" i="2"/>
  <c r="L180" i="2"/>
  <c r="M180" i="2"/>
  <c r="N180" i="2"/>
  <c r="O180" i="2"/>
  <c r="P180" i="2"/>
  <c r="Q180" i="2"/>
  <c r="R180" i="2"/>
  <c r="S180" i="2"/>
  <c r="T180" i="2"/>
  <c r="E179" i="2"/>
  <c r="F179" i="2"/>
  <c r="G179" i="2"/>
  <c r="D179" i="2"/>
  <c r="F188" i="2"/>
  <c r="G188" i="2"/>
  <c r="D188" i="2"/>
  <c r="D182" i="2"/>
  <c r="D180" i="2"/>
  <c r="E172" i="2"/>
  <c r="F172" i="2"/>
  <c r="G172" i="2"/>
  <c r="D172" i="2"/>
  <c r="F167" i="2"/>
  <c r="G167" i="2"/>
  <c r="D167" i="2"/>
  <c r="D162" i="2"/>
  <c r="F162" i="2"/>
  <c r="G162" i="2"/>
  <c r="F156" i="2"/>
  <c r="G156" i="2"/>
  <c r="D156" i="2"/>
  <c r="E149" i="2"/>
  <c r="F149" i="2"/>
  <c r="G149" i="2"/>
  <c r="F147" i="2"/>
  <c r="F196" i="2" s="1"/>
  <c r="G147" i="2"/>
  <c r="E146" i="2"/>
  <c r="F146" i="2"/>
  <c r="G146" i="2"/>
  <c r="D147" i="2"/>
  <c r="D146" i="2"/>
  <c r="D195" i="2" s="1"/>
  <c r="D130" i="2"/>
  <c r="F125" i="2"/>
  <c r="G125" i="2"/>
  <c r="H125" i="2"/>
  <c r="I125" i="2"/>
  <c r="J125" i="2"/>
  <c r="K125" i="2"/>
  <c r="L125" i="2"/>
  <c r="M125" i="2"/>
  <c r="N125" i="2"/>
  <c r="O125" i="2"/>
  <c r="P125" i="2"/>
  <c r="Q125" i="2"/>
  <c r="R125" i="2"/>
  <c r="S125" i="2"/>
  <c r="T125" i="2"/>
  <c r="D125" i="2"/>
  <c r="F119" i="2"/>
  <c r="G119" i="2"/>
  <c r="D119" i="2"/>
  <c r="K114" i="2"/>
  <c r="L114" i="2"/>
  <c r="M114" i="2"/>
  <c r="N114" i="2"/>
  <c r="O114" i="2"/>
  <c r="P114" i="2"/>
  <c r="Q114" i="2"/>
  <c r="R114" i="2"/>
  <c r="S114" i="2"/>
  <c r="T114" i="2"/>
  <c r="E113" i="2"/>
  <c r="E139" i="2" s="1"/>
  <c r="F113" i="2"/>
  <c r="G113" i="2"/>
  <c r="G139" i="2" s="1"/>
  <c r="H113" i="2"/>
  <c r="H139" i="2" s="1"/>
  <c r="I113" i="2"/>
  <c r="I139" i="2" s="1"/>
  <c r="J113" i="2"/>
  <c r="K113" i="2"/>
  <c r="K139" i="2" s="1"/>
  <c r="L113" i="2"/>
  <c r="L139" i="2" s="1"/>
  <c r="M113" i="2"/>
  <c r="M139" i="2" s="1"/>
  <c r="N113" i="2"/>
  <c r="N139" i="2" s="1"/>
  <c r="O113" i="2"/>
  <c r="O139" i="2" s="1"/>
  <c r="P113" i="2"/>
  <c r="P139" i="2" s="1"/>
  <c r="Q113" i="2"/>
  <c r="Q139" i="2" s="1"/>
  <c r="R113" i="2"/>
  <c r="S113" i="2"/>
  <c r="S139" i="2" s="1"/>
  <c r="T113" i="2"/>
  <c r="T139" i="2" s="1"/>
  <c r="K112" i="2"/>
  <c r="L112" i="2"/>
  <c r="M112" i="2"/>
  <c r="N112" i="2"/>
  <c r="O112" i="2"/>
  <c r="P112" i="2"/>
  <c r="Q112" i="2"/>
  <c r="R112" i="2"/>
  <c r="S112" i="2"/>
  <c r="T112" i="2"/>
  <c r="F111" i="2"/>
  <c r="G111" i="2"/>
  <c r="H111" i="2"/>
  <c r="H137" i="2" s="1"/>
  <c r="I111" i="2"/>
  <c r="I137" i="2" s="1"/>
  <c r="J111" i="2"/>
  <c r="J137" i="2" s="1"/>
  <c r="K111" i="2"/>
  <c r="K137" i="2" s="1"/>
  <c r="L111" i="2"/>
  <c r="L137" i="2" s="1"/>
  <c r="M111" i="2"/>
  <c r="M137" i="2" s="1"/>
  <c r="N111" i="2"/>
  <c r="N137" i="2" s="1"/>
  <c r="O111" i="2"/>
  <c r="O137" i="2" s="1"/>
  <c r="P111" i="2"/>
  <c r="P137" i="2" s="1"/>
  <c r="Q111" i="2"/>
  <c r="Q137" i="2" s="1"/>
  <c r="R111" i="2"/>
  <c r="R137" i="2" s="1"/>
  <c r="S111" i="2"/>
  <c r="S137" i="2" s="1"/>
  <c r="T111" i="2"/>
  <c r="T137" i="2" s="1"/>
  <c r="E110" i="2"/>
  <c r="E136" i="2" s="1"/>
  <c r="F110" i="2"/>
  <c r="F136" i="2" s="1"/>
  <c r="G110" i="2"/>
  <c r="G136" i="2" s="1"/>
  <c r="D113" i="2"/>
  <c r="D139" i="2" s="1"/>
  <c r="D111" i="2"/>
  <c r="D137" i="2" s="1"/>
  <c r="D110" i="2"/>
  <c r="D136" i="2" s="1"/>
  <c r="D93" i="2"/>
  <c r="E93" i="2"/>
  <c r="F93" i="2"/>
  <c r="G93" i="2"/>
  <c r="E88" i="2"/>
  <c r="F88" i="2"/>
  <c r="G88" i="2"/>
  <c r="D88" i="2"/>
  <c r="F83" i="2"/>
  <c r="G83" i="2"/>
  <c r="D83" i="2"/>
  <c r="G77" i="2"/>
  <c r="D77" i="2"/>
  <c r="K71" i="2"/>
  <c r="L71" i="2"/>
  <c r="M71" i="2"/>
  <c r="N71" i="2"/>
  <c r="O71" i="2"/>
  <c r="P71" i="2"/>
  <c r="Q71" i="2"/>
  <c r="R71" i="2"/>
  <c r="S71" i="2"/>
  <c r="T71" i="2"/>
  <c r="E70" i="2"/>
  <c r="E102" i="2" s="1"/>
  <c r="F70" i="2"/>
  <c r="F102" i="2" s="1"/>
  <c r="G70" i="2"/>
  <c r="G102" i="2" s="1"/>
  <c r="G68" i="2"/>
  <c r="G100" i="2" s="1"/>
  <c r="E67" i="2"/>
  <c r="E99" i="2" s="1"/>
  <c r="F67" i="2"/>
  <c r="G67" i="2"/>
  <c r="G99" i="2" s="1"/>
  <c r="D68" i="2"/>
  <c r="D100" i="2" s="1"/>
  <c r="D67" i="2"/>
  <c r="D99" i="2" s="1"/>
  <c r="F50" i="2"/>
  <c r="D50" i="2"/>
  <c r="F45" i="2"/>
  <c r="G45" i="2"/>
  <c r="D45" i="2"/>
  <c r="F39" i="2"/>
  <c r="G39" i="2"/>
  <c r="K39" i="2"/>
  <c r="L39" i="2"/>
  <c r="M39" i="2"/>
  <c r="N39" i="2"/>
  <c r="O39" i="2"/>
  <c r="P39" i="2"/>
  <c r="Q39" i="2"/>
  <c r="R39" i="2"/>
  <c r="S39" i="2"/>
  <c r="T39" i="2"/>
  <c r="D39" i="2"/>
  <c r="E29" i="2"/>
  <c r="E60" i="2" s="1"/>
  <c r="F29" i="2"/>
  <c r="F60" i="2" s="1"/>
  <c r="G29" i="2"/>
  <c r="F27" i="2"/>
  <c r="F58" i="2" s="1"/>
  <c r="G27" i="2"/>
  <c r="G58" i="2" s="1"/>
  <c r="E26" i="2"/>
  <c r="F26" i="2"/>
  <c r="G26" i="2"/>
  <c r="G57" i="2" s="1"/>
  <c r="D29" i="2"/>
  <c r="D60" i="2" s="1"/>
  <c r="D27" i="2"/>
  <c r="D26" i="2"/>
  <c r="D57" i="2" s="1"/>
  <c r="C359" i="2"/>
  <c r="C356" i="2"/>
  <c r="C357" i="2"/>
  <c r="C337" i="2"/>
  <c r="C338" i="2"/>
  <c r="C340" i="2"/>
  <c r="C332" i="2"/>
  <c r="C333" i="2"/>
  <c r="C334" i="2"/>
  <c r="C335" i="2"/>
  <c r="C313" i="2"/>
  <c r="C314" i="2"/>
  <c r="C315" i="2"/>
  <c r="C316" i="2"/>
  <c r="C306" i="2"/>
  <c r="C288" i="2"/>
  <c r="C289" i="2"/>
  <c r="C290" i="2"/>
  <c r="C291" i="2"/>
  <c r="C293" i="2"/>
  <c r="C294" i="2"/>
  <c r="C296" i="2"/>
  <c r="C303" i="2"/>
  <c r="C304" i="2"/>
  <c r="C305" i="2"/>
  <c r="C251" i="2"/>
  <c r="C248" i="2"/>
  <c r="C249" i="2"/>
  <c r="C250" i="2"/>
  <c r="C238" i="2"/>
  <c r="C241" i="2"/>
  <c r="C233" i="2"/>
  <c r="C234" i="2"/>
  <c r="C235" i="2"/>
  <c r="C236" i="2"/>
  <c r="C217" i="2"/>
  <c r="C215" i="2"/>
  <c r="C214" i="2"/>
  <c r="C212" i="2"/>
  <c r="C210" i="2"/>
  <c r="C209" i="2"/>
  <c r="C192" i="2"/>
  <c r="C187" i="2"/>
  <c r="C185" i="2"/>
  <c r="C184" i="2"/>
  <c r="C160" i="2"/>
  <c r="D154" i="2"/>
  <c r="D149" i="2" s="1"/>
  <c r="C134" i="2"/>
  <c r="C131" i="2"/>
  <c r="C129" i="2"/>
  <c r="C127" i="2"/>
  <c r="C126" i="2"/>
  <c r="C123" i="2"/>
  <c r="C122" i="2"/>
  <c r="C118" i="2"/>
  <c r="C116" i="2"/>
  <c r="C115" i="2"/>
  <c r="C81" i="2"/>
  <c r="C53" i="2"/>
  <c r="C52" i="2"/>
  <c r="C43" i="2"/>
  <c r="D198" i="2" l="1"/>
  <c r="G312" i="4"/>
  <c r="F320" i="2"/>
  <c r="K272" i="2"/>
  <c r="G272" i="2"/>
  <c r="F350" i="4"/>
  <c r="O326" i="2"/>
  <c r="G326" i="2"/>
  <c r="D313" i="4"/>
  <c r="I318" i="2"/>
  <c r="E318" i="2"/>
  <c r="Q319" i="2"/>
  <c r="M319" i="2"/>
  <c r="I319" i="2"/>
  <c r="E319" i="2"/>
  <c r="Q320" i="2"/>
  <c r="M320" i="2"/>
  <c r="I320" i="2"/>
  <c r="T326" i="2"/>
  <c r="S326" i="2"/>
  <c r="K326" i="2"/>
  <c r="H326" i="2"/>
  <c r="G313" i="4"/>
  <c r="P39" i="4"/>
  <c r="P38" i="4" s="1"/>
  <c r="E96" i="4"/>
  <c r="T375" i="2"/>
  <c r="L375" i="2"/>
  <c r="F366" i="2"/>
  <c r="F365" i="2" s="1"/>
  <c r="T318" i="2"/>
  <c r="P318" i="2"/>
  <c r="L318" i="2"/>
  <c r="J318" i="2"/>
  <c r="H318" i="2"/>
  <c r="F318" i="2"/>
  <c r="T319" i="2"/>
  <c r="R319" i="2"/>
  <c r="P319" i="2"/>
  <c r="N319" i="2"/>
  <c r="L319" i="2"/>
  <c r="J319" i="2"/>
  <c r="H319" i="2"/>
  <c r="F319" i="2"/>
  <c r="T320" i="2"/>
  <c r="R320" i="2"/>
  <c r="P320" i="2"/>
  <c r="N320" i="2"/>
  <c r="L320" i="2"/>
  <c r="J320" i="2"/>
  <c r="H320" i="2"/>
  <c r="T321" i="2"/>
  <c r="R321" i="2"/>
  <c r="P321" i="2"/>
  <c r="N321" i="2"/>
  <c r="L321" i="2"/>
  <c r="J321" i="2"/>
  <c r="H321" i="2"/>
  <c r="F321" i="2"/>
  <c r="F317" i="2" s="1"/>
  <c r="D318" i="2"/>
  <c r="D321" i="2"/>
  <c r="P326" i="2"/>
  <c r="N350" i="2"/>
  <c r="C328" i="4"/>
  <c r="E315" i="4"/>
  <c r="G315" i="4"/>
  <c r="K320" i="4"/>
  <c r="K153" i="4"/>
  <c r="K172" i="4"/>
  <c r="K314" i="4" s="1"/>
  <c r="J315" i="4"/>
  <c r="F312" i="4"/>
  <c r="H313" i="4"/>
  <c r="K317" i="4"/>
  <c r="E312" i="4"/>
  <c r="I315" i="4"/>
  <c r="O26" i="4"/>
  <c r="L25" i="4"/>
  <c r="L322" i="4"/>
  <c r="N42" i="4"/>
  <c r="K325" i="4"/>
  <c r="N40" i="4"/>
  <c r="K323" i="4"/>
  <c r="K334" i="4" s="1"/>
  <c r="O145" i="4"/>
  <c r="L134" i="4"/>
  <c r="M26" i="4"/>
  <c r="M51" i="4" s="1"/>
  <c r="M323" i="4"/>
  <c r="M334" i="4" s="1"/>
  <c r="P145" i="4"/>
  <c r="P134" i="4" s="1"/>
  <c r="M134" i="4"/>
  <c r="P322" i="4"/>
  <c r="O155" i="4"/>
  <c r="L318" i="4"/>
  <c r="N25" i="4"/>
  <c r="P42" i="4"/>
  <c r="M325" i="4"/>
  <c r="Q81" i="4"/>
  <c r="S155" i="4"/>
  <c r="S318" i="4" s="1"/>
  <c r="P318" i="4"/>
  <c r="Q155" i="4"/>
  <c r="N318" i="4"/>
  <c r="N145" i="4"/>
  <c r="K134" i="4"/>
  <c r="K171" i="4" s="1"/>
  <c r="L26" i="4"/>
  <c r="L51" i="4" s="1"/>
  <c r="L323" i="4"/>
  <c r="K25" i="4"/>
  <c r="K50" i="4" s="1"/>
  <c r="K322" i="4"/>
  <c r="P323" i="4"/>
  <c r="L320" i="4"/>
  <c r="L143" i="4"/>
  <c r="E125" i="4"/>
  <c r="E122" i="4" s="1"/>
  <c r="L317" i="4"/>
  <c r="F313" i="4"/>
  <c r="F314" i="4"/>
  <c r="I313" i="4"/>
  <c r="D312" i="4"/>
  <c r="L325" i="4"/>
  <c r="M322" i="4"/>
  <c r="P138" i="4"/>
  <c r="P133" i="4" s="1"/>
  <c r="E49" i="4"/>
  <c r="F351" i="4"/>
  <c r="G318" i="2"/>
  <c r="S319" i="2"/>
  <c r="O319" i="2"/>
  <c r="K319" i="2"/>
  <c r="G319" i="2"/>
  <c r="S320" i="2"/>
  <c r="O320" i="2"/>
  <c r="K320" i="2"/>
  <c r="G320" i="2"/>
  <c r="S321" i="2"/>
  <c r="O321" i="2"/>
  <c r="K321" i="2"/>
  <c r="G321" i="2"/>
  <c r="P272" i="2"/>
  <c r="L272" i="2"/>
  <c r="H272" i="2"/>
  <c r="R350" i="2"/>
  <c r="F350" i="2"/>
  <c r="D370" i="2"/>
  <c r="F370" i="2"/>
  <c r="S375" i="2"/>
  <c r="K375" i="2"/>
  <c r="M153" i="4"/>
  <c r="J122" i="4"/>
  <c r="F195" i="2"/>
  <c r="G198" i="2"/>
  <c r="Q321" i="2"/>
  <c r="M321" i="2"/>
  <c r="I321" i="2"/>
  <c r="I317" i="2" s="1"/>
  <c r="E321" i="2"/>
  <c r="N318" i="2"/>
  <c r="M172" i="4"/>
  <c r="M314" i="4" s="1"/>
  <c r="R318" i="2"/>
  <c r="D366" i="2"/>
  <c r="C311" i="2"/>
  <c r="C310" i="2"/>
  <c r="Q326" i="2"/>
  <c r="M326" i="2"/>
  <c r="I326" i="2"/>
  <c r="H375" i="2"/>
  <c r="N138" i="4"/>
  <c r="N137" i="4" s="1"/>
  <c r="N156" i="4"/>
  <c r="K335" i="4"/>
  <c r="O156" i="4"/>
  <c r="O319" i="4" s="1"/>
  <c r="L335" i="4"/>
  <c r="I132" i="4"/>
  <c r="L171" i="4"/>
  <c r="N147" i="4"/>
  <c r="N136" i="4" s="1"/>
  <c r="P156" i="4"/>
  <c r="P319" i="4" s="1"/>
  <c r="M335" i="4"/>
  <c r="L133" i="4"/>
  <c r="K28" i="4"/>
  <c r="L28" i="4"/>
  <c r="L53" i="4" s="1"/>
  <c r="M28" i="4"/>
  <c r="M137" i="4"/>
  <c r="D316" i="4"/>
  <c r="L88" i="4"/>
  <c r="L314" i="4" s="1"/>
  <c r="N80" i="4"/>
  <c r="D173" i="4"/>
  <c r="D315" i="4" s="1"/>
  <c r="K137" i="4"/>
  <c r="K133" i="4"/>
  <c r="H132" i="4"/>
  <c r="J132" i="4"/>
  <c r="M133" i="4"/>
  <c r="M170" i="4" s="1"/>
  <c r="M312" i="4" s="1"/>
  <c r="J334" i="4"/>
  <c r="O147" i="4"/>
  <c r="L136" i="4"/>
  <c r="M171" i="4"/>
  <c r="J170" i="4"/>
  <c r="J312" i="4" s="1"/>
  <c r="O33" i="4"/>
  <c r="R33" i="4" s="1"/>
  <c r="L63" i="4"/>
  <c r="L29" i="4"/>
  <c r="R71" i="4"/>
  <c r="R60" i="4" s="1"/>
  <c r="H321" i="4"/>
  <c r="S40" i="4"/>
  <c r="P26" i="4"/>
  <c r="P51" i="4" s="1"/>
  <c r="E350" i="4"/>
  <c r="C98" i="4"/>
  <c r="H336" i="4"/>
  <c r="K26" i="4"/>
  <c r="K51" i="4" s="1"/>
  <c r="L86" i="4"/>
  <c r="N149" i="4"/>
  <c r="N148" i="4" s="1"/>
  <c r="L282" i="4"/>
  <c r="D125" i="4"/>
  <c r="D122" i="4" s="1"/>
  <c r="J282" i="4"/>
  <c r="E321" i="4"/>
  <c r="R282" i="4"/>
  <c r="C99" i="4"/>
  <c r="J96" i="4"/>
  <c r="H334" i="4"/>
  <c r="R152" i="4"/>
  <c r="C152" i="4" s="1"/>
  <c r="P282" i="4"/>
  <c r="N282" i="4"/>
  <c r="G282" i="4"/>
  <c r="C62" i="4"/>
  <c r="T282" i="4"/>
  <c r="G350" i="4"/>
  <c r="J321" i="4"/>
  <c r="J85" i="4"/>
  <c r="D85" i="4"/>
  <c r="D326" i="4"/>
  <c r="C326" i="4" s="1"/>
  <c r="E237" i="4"/>
  <c r="C237" i="4" s="1"/>
  <c r="O282" i="4"/>
  <c r="L97" i="4"/>
  <c r="L123" i="4" s="1"/>
  <c r="L122" i="4" s="1"/>
  <c r="J336" i="4"/>
  <c r="F282" i="4"/>
  <c r="C75" i="4"/>
  <c r="C286" i="4"/>
  <c r="O107" i="4"/>
  <c r="O97" i="4" s="1"/>
  <c r="H59" i="4"/>
  <c r="C240" i="4"/>
  <c r="Q282" i="4"/>
  <c r="M38" i="4"/>
  <c r="C164" i="4"/>
  <c r="K282" i="4"/>
  <c r="E24" i="4"/>
  <c r="D59" i="4"/>
  <c r="H85" i="4"/>
  <c r="H170" i="4"/>
  <c r="C64" i="4"/>
  <c r="L70" i="4"/>
  <c r="C76" i="4"/>
  <c r="N47" i="4"/>
  <c r="K43" i="4"/>
  <c r="L317" i="2"/>
  <c r="S282" i="4"/>
  <c r="F25" i="2"/>
  <c r="C309" i="2"/>
  <c r="R307" i="2"/>
  <c r="N307" i="2"/>
  <c r="J307" i="2"/>
  <c r="S318" i="2"/>
  <c r="O318" i="2"/>
  <c r="K318" i="2"/>
  <c r="L326" i="2"/>
  <c r="P341" i="2"/>
  <c r="S342" i="2"/>
  <c r="S341" i="2" s="1"/>
  <c r="O342" i="2"/>
  <c r="O341" i="2" s="1"/>
  <c r="K342" i="2"/>
  <c r="G342" i="2"/>
  <c r="G341" i="2" s="1"/>
  <c r="C352" i="2"/>
  <c r="C307" i="4"/>
  <c r="C310" i="4"/>
  <c r="C124" i="4"/>
  <c r="G169" i="4"/>
  <c r="J49" i="4"/>
  <c r="I282" i="4"/>
  <c r="I333" i="4"/>
  <c r="J59" i="4"/>
  <c r="I307" i="2"/>
  <c r="O350" i="2"/>
  <c r="I336" i="4"/>
  <c r="I123" i="4"/>
  <c r="I122" i="4" s="1"/>
  <c r="I96" i="4"/>
  <c r="Q318" i="2"/>
  <c r="M318" i="2"/>
  <c r="M317" i="2" s="1"/>
  <c r="N326" i="2"/>
  <c r="F326" i="2"/>
  <c r="Q342" i="2"/>
  <c r="M342" i="2"/>
  <c r="M341" i="2" s="1"/>
  <c r="I342" i="2"/>
  <c r="I341" i="2" s="1"/>
  <c r="C354" i="2"/>
  <c r="E306" i="4"/>
  <c r="C194" i="4"/>
  <c r="P97" i="4"/>
  <c r="P96" i="4" s="1"/>
  <c r="E172" i="4"/>
  <c r="K38" i="4"/>
  <c r="F169" i="4"/>
  <c r="M307" i="2"/>
  <c r="Q307" i="2"/>
  <c r="J317" i="2"/>
  <c r="S350" i="2"/>
  <c r="K350" i="2"/>
  <c r="G366" i="2"/>
  <c r="G350" i="2"/>
  <c r="G368" i="2"/>
  <c r="C284" i="4"/>
  <c r="C272" i="4"/>
  <c r="S107" i="4"/>
  <c r="S97" i="4" s="1"/>
  <c r="I334" i="4"/>
  <c r="M282" i="4"/>
  <c r="O159" i="4"/>
  <c r="I170" i="4"/>
  <c r="I169" i="4" s="1"/>
  <c r="L153" i="4"/>
  <c r="N107" i="4"/>
  <c r="N317" i="4" s="1"/>
  <c r="K97" i="4"/>
  <c r="K106" i="4"/>
  <c r="M59" i="4"/>
  <c r="M85" i="4"/>
  <c r="E59" i="4"/>
  <c r="L38" i="4"/>
  <c r="O39" i="4"/>
  <c r="O72" i="4"/>
  <c r="L87" i="4"/>
  <c r="M29" i="4"/>
  <c r="P33" i="4"/>
  <c r="P320" i="4" s="1"/>
  <c r="O81" i="4"/>
  <c r="L80" i="4"/>
  <c r="G49" i="4"/>
  <c r="E334" i="4"/>
  <c r="E351" i="4"/>
  <c r="C351" i="4" s="1"/>
  <c r="H53" i="4"/>
  <c r="H315" i="4" s="1"/>
  <c r="Q39" i="4"/>
  <c r="D192" i="4"/>
  <c r="C192" i="4" s="1"/>
  <c r="D285" i="4"/>
  <c r="C195" i="4"/>
  <c r="E159" i="4"/>
  <c r="R144" i="4"/>
  <c r="C135" i="4"/>
  <c r="E282" i="4"/>
  <c r="M143" i="4"/>
  <c r="J333" i="4"/>
  <c r="O74" i="4"/>
  <c r="O325" i="4" s="1"/>
  <c r="L89" i="4"/>
  <c r="P70" i="4"/>
  <c r="P86" i="4"/>
  <c r="S71" i="4"/>
  <c r="S60" i="4" s="1"/>
  <c r="D335" i="4"/>
  <c r="D332" i="4" s="1"/>
  <c r="N89" i="4"/>
  <c r="Q74" i="4"/>
  <c r="Q63" i="4" s="1"/>
  <c r="I321" i="4"/>
  <c r="H282" i="4"/>
  <c r="R42" i="4"/>
  <c r="H50" i="4"/>
  <c r="H24" i="4"/>
  <c r="C162" i="4"/>
  <c r="D159" i="4"/>
  <c r="D172" i="4"/>
  <c r="Q154" i="4"/>
  <c r="N144" i="4"/>
  <c r="K143" i="4"/>
  <c r="C291" i="4"/>
  <c r="S149" i="4"/>
  <c r="S148" i="4" s="1"/>
  <c r="P148" i="4"/>
  <c r="H96" i="4"/>
  <c r="H123" i="4"/>
  <c r="L43" i="4"/>
  <c r="O47" i="4"/>
  <c r="R40" i="4"/>
  <c r="O51" i="4"/>
  <c r="S88" i="4"/>
  <c r="T81" i="4"/>
  <c r="K85" i="4"/>
  <c r="K59" i="4"/>
  <c r="Q147" i="4"/>
  <c r="Q136" i="4" s="1"/>
  <c r="N173" i="4"/>
  <c r="I59" i="4"/>
  <c r="I85" i="4"/>
  <c r="N33" i="4"/>
  <c r="N320" i="4" s="1"/>
  <c r="K53" i="4"/>
  <c r="K315" i="4" s="1"/>
  <c r="K29" i="4"/>
  <c r="K159" i="4"/>
  <c r="L137" i="4"/>
  <c r="O138" i="4"/>
  <c r="C309" i="4"/>
  <c r="C283" i="4"/>
  <c r="J171" i="4"/>
  <c r="J313" i="4" s="1"/>
  <c r="L173" i="4"/>
  <c r="G306" i="4"/>
  <c r="E171" i="4"/>
  <c r="E313" i="4" s="1"/>
  <c r="C157" i="4"/>
  <c r="P147" i="4"/>
  <c r="P136" i="4" s="1"/>
  <c r="M173" i="4"/>
  <c r="R154" i="4"/>
  <c r="S81" i="4"/>
  <c r="P80" i="4"/>
  <c r="Q72" i="4"/>
  <c r="Q61" i="4" s="1"/>
  <c r="N87" i="4"/>
  <c r="N86" i="4"/>
  <c r="I50" i="4"/>
  <c r="I49" i="4" s="1"/>
  <c r="I24" i="4"/>
  <c r="D52" i="4"/>
  <c r="C27" i="4"/>
  <c r="D24" i="4"/>
  <c r="O149" i="4"/>
  <c r="L148" i="4"/>
  <c r="O106" i="4"/>
  <c r="S72" i="4"/>
  <c r="S61" i="4" s="1"/>
  <c r="P87" i="4"/>
  <c r="Q71" i="4"/>
  <c r="Q60" i="4" s="1"/>
  <c r="N70" i="4"/>
  <c r="J24" i="4"/>
  <c r="S74" i="4"/>
  <c r="P89" i="4"/>
  <c r="Q40" i="4"/>
  <c r="G370" i="2"/>
  <c r="Q341" i="2"/>
  <c r="L341" i="2"/>
  <c r="T341" i="2"/>
  <c r="R341" i="2"/>
  <c r="J341" i="2"/>
  <c r="J326" i="2"/>
  <c r="N343" i="2"/>
  <c r="N341" i="2" s="1"/>
  <c r="R326" i="2"/>
  <c r="H341" i="2"/>
  <c r="F343" i="2"/>
  <c r="F341" i="2" s="1"/>
  <c r="O375" i="2"/>
  <c r="C376" i="2"/>
  <c r="Q350" i="2"/>
  <c r="M350" i="2"/>
  <c r="E350" i="2"/>
  <c r="T350" i="2"/>
  <c r="P350" i="2"/>
  <c r="L350" i="2"/>
  <c r="H350" i="2"/>
  <c r="C351" i="2"/>
  <c r="K341" i="2"/>
  <c r="G317" i="2"/>
  <c r="G307" i="2"/>
  <c r="D307" i="2"/>
  <c r="C308" i="2"/>
  <c r="C232" i="2"/>
  <c r="N272" i="2"/>
  <c r="J272" i="2"/>
  <c r="F272" i="2"/>
  <c r="M272" i="2"/>
  <c r="I272" i="2"/>
  <c r="D196" i="2"/>
  <c r="F198" i="2"/>
  <c r="C273" i="2"/>
  <c r="C154" i="2"/>
  <c r="G195" i="2"/>
  <c r="D272" i="2"/>
  <c r="D58" i="2"/>
  <c r="T219" i="2"/>
  <c r="P219" i="2"/>
  <c r="L219" i="2"/>
  <c r="F57" i="2"/>
  <c r="R139" i="2"/>
  <c r="J139" i="2"/>
  <c r="F139" i="2"/>
  <c r="C113" i="2"/>
  <c r="E198" i="2"/>
  <c r="E364" i="2" s="1"/>
  <c r="Q272" i="2"/>
  <c r="F99" i="2"/>
  <c r="E195" i="2"/>
  <c r="D219" i="2"/>
  <c r="D361" i="2" s="1"/>
  <c r="G196" i="2"/>
  <c r="C302" i="2"/>
  <c r="C204" i="2"/>
  <c r="C205" i="2"/>
  <c r="C207" i="2"/>
  <c r="P227" i="2"/>
  <c r="L227" i="2"/>
  <c r="G219" i="2"/>
  <c r="G220" i="2"/>
  <c r="G222" i="2"/>
  <c r="C274" i="2"/>
  <c r="S272" i="2"/>
  <c r="C276" i="2"/>
  <c r="C182" i="2"/>
  <c r="R272" i="2"/>
  <c r="C287" i="2"/>
  <c r="O272" i="2"/>
  <c r="H34" i="2"/>
  <c r="AN73" i="2"/>
  <c r="AN72" i="2"/>
  <c r="AN71" i="2"/>
  <c r="AN63" i="2"/>
  <c r="AN12" i="2"/>
  <c r="S138" i="4" l="1"/>
  <c r="E314" i="4"/>
  <c r="P25" i="4"/>
  <c r="S39" i="4"/>
  <c r="N38" i="4"/>
  <c r="L315" i="4"/>
  <c r="G361" i="2"/>
  <c r="S317" i="4"/>
  <c r="O323" i="4"/>
  <c r="Q42" i="4"/>
  <c r="Q325" i="4" s="1"/>
  <c r="Q317" i="2"/>
  <c r="O317" i="2"/>
  <c r="M313" i="4"/>
  <c r="O153" i="4"/>
  <c r="O143" i="4"/>
  <c r="N317" i="2"/>
  <c r="H317" i="2"/>
  <c r="T317" i="2"/>
  <c r="S145" i="4"/>
  <c r="S134" i="4" s="1"/>
  <c r="N322" i="4"/>
  <c r="K317" i="2"/>
  <c r="S317" i="2"/>
  <c r="R317" i="2"/>
  <c r="P317" i="2"/>
  <c r="Q26" i="4"/>
  <c r="R26" i="4"/>
  <c r="R51" i="4" s="1"/>
  <c r="S25" i="4"/>
  <c r="S322" i="4"/>
  <c r="O86" i="4"/>
  <c r="O317" i="4"/>
  <c r="S323" i="4"/>
  <c r="K313" i="4"/>
  <c r="P317" i="4"/>
  <c r="I312" i="4"/>
  <c r="Q25" i="4"/>
  <c r="O25" i="4"/>
  <c r="O322" i="4"/>
  <c r="H169" i="4"/>
  <c r="H312" i="4"/>
  <c r="O29" i="4"/>
  <c r="O320" i="4"/>
  <c r="O336" i="4" s="1"/>
  <c r="N153" i="4"/>
  <c r="N319" i="4"/>
  <c r="N335" i="4" s="1"/>
  <c r="Q145" i="4"/>
  <c r="Q323" i="4" s="1"/>
  <c r="N134" i="4"/>
  <c r="N171" i="4" s="1"/>
  <c r="T155" i="4"/>
  <c r="T318" i="4" s="1"/>
  <c r="Q318" i="4"/>
  <c r="S42" i="4"/>
  <c r="P325" i="4"/>
  <c r="P321" i="4" s="1"/>
  <c r="R155" i="4"/>
  <c r="O318" i="4"/>
  <c r="O334" i="4" s="1"/>
  <c r="R145" i="4"/>
  <c r="R134" i="4" s="1"/>
  <c r="O134" i="4"/>
  <c r="O171" i="4" s="1"/>
  <c r="N26" i="4"/>
  <c r="N323" i="4"/>
  <c r="N334" i="4" s="1"/>
  <c r="D314" i="4"/>
  <c r="L313" i="4"/>
  <c r="N325" i="4"/>
  <c r="N336" i="4" s="1"/>
  <c r="C306" i="4"/>
  <c r="S133" i="4"/>
  <c r="Q138" i="4"/>
  <c r="T138" i="4" s="1"/>
  <c r="L336" i="4"/>
  <c r="F364" i="2"/>
  <c r="D169" i="4"/>
  <c r="Q156" i="4"/>
  <c r="N172" i="4"/>
  <c r="N314" i="4" s="1"/>
  <c r="M336" i="4"/>
  <c r="O335" i="4"/>
  <c r="R156" i="4"/>
  <c r="O172" i="4"/>
  <c r="C125" i="4"/>
  <c r="K132" i="4"/>
  <c r="N133" i="4"/>
  <c r="R107" i="4"/>
  <c r="R106" i="4" s="1"/>
  <c r="M321" i="4"/>
  <c r="C350" i="4"/>
  <c r="O28" i="4"/>
  <c r="O53" i="4" s="1"/>
  <c r="L132" i="4"/>
  <c r="P28" i="4"/>
  <c r="P53" i="4" s="1"/>
  <c r="S156" i="4"/>
  <c r="S319" i="4" s="1"/>
  <c r="P335" i="4"/>
  <c r="P153" i="4"/>
  <c r="P172" i="4"/>
  <c r="P314" i="4" s="1"/>
  <c r="N28" i="4"/>
  <c r="N53" i="4" s="1"/>
  <c r="N315" i="4" s="1"/>
  <c r="Q149" i="4"/>
  <c r="Q148" i="4" s="1"/>
  <c r="O88" i="4"/>
  <c r="Q88" i="4"/>
  <c r="Q80" i="4"/>
  <c r="P137" i="4"/>
  <c r="O133" i="4"/>
  <c r="P334" i="4"/>
  <c r="R147" i="4"/>
  <c r="R136" i="4" s="1"/>
  <c r="R173" i="4" s="1"/>
  <c r="O136" i="4"/>
  <c r="O173" i="4" s="1"/>
  <c r="M132" i="4"/>
  <c r="L96" i="4"/>
  <c r="O63" i="4"/>
  <c r="O89" i="4" s="1"/>
  <c r="S63" i="4"/>
  <c r="S89" i="4" s="1"/>
  <c r="O61" i="4"/>
  <c r="O87" i="4" s="1"/>
  <c r="R29" i="4"/>
  <c r="R28" i="4"/>
  <c r="S26" i="4"/>
  <c r="S51" i="4" s="1"/>
  <c r="K321" i="4"/>
  <c r="L59" i="4"/>
  <c r="S80" i="4"/>
  <c r="P123" i="4"/>
  <c r="P122" i="4" s="1"/>
  <c r="L85" i="4"/>
  <c r="N43" i="4"/>
  <c r="Q47" i="4"/>
  <c r="K24" i="4"/>
  <c r="L321" i="4"/>
  <c r="F361" i="2"/>
  <c r="K336" i="4"/>
  <c r="K332" i="4" s="1"/>
  <c r="C307" i="2"/>
  <c r="K316" i="4"/>
  <c r="S106" i="4"/>
  <c r="L316" i="4"/>
  <c r="S86" i="4"/>
  <c r="S70" i="4"/>
  <c r="R74" i="4"/>
  <c r="R81" i="4"/>
  <c r="O80" i="4"/>
  <c r="E85" i="4"/>
  <c r="K123" i="4"/>
  <c r="K122" i="4" s="1"/>
  <c r="K96" i="4"/>
  <c r="R159" i="4"/>
  <c r="N51" i="4"/>
  <c r="S87" i="4"/>
  <c r="Q86" i="4"/>
  <c r="E169" i="4"/>
  <c r="K49" i="4"/>
  <c r="T147" i="4"/>
  <c r="Q173" i="4"/>
  <c r="M316" i="4"/>
  <c r="T74" i="4"/>
  <c r="Q89" i="4"/>
  <c r="P85" i="4"/>
  <c r="P59" i="4"/>
  <c r="L334" i="4"/>
  <c r="M53" i="4"/>
  <c r="M49" i="4" s="1"/>
  <c r="M24" i="4"/>
  <c r="R39" i="4"/>
  <c r="O38" i="4"/>
  <c r="N97" i="4"/>
  <c r="N106" i="4"/>
  <c r="Q107" i="4"/>
  <c r="P50" i="4"/>
  <c r="T40" i="4"/>
  <c r="Q51" i="4"/>
  <c r="C52" i="4"/>
  <c r="D49" i="4"/>
  <c r="T72" i="4"/>
  <c r="T61" i="4" s="1"/>
  <c r="Q87" i="4"/>
  <c r="J169" i="4"/>
  <c r="L170" i="4"/>
  <c r="H122" i="4"/>
  <c r="S123" i="4"/>
  <c r="S122" i="4" s="1"/>
  <c r="S96" i="4"/>
  <c r="T154" i="4"/>
  <c r="H49" i="4"/>
  <c r="N50" i="4"/>
  <c r="P29" i="4"/>
  <c r="S33" i="4"/>
  <c r="S320" i="4" s="1"/>
  <c r="R72" i="4"/>
  <c r="R61" i="4" s="1"/>
  <c r="O70" i="4"/>
  <c r="L50" i="4"/>
  <c r="L49" i="4" s="1"/>
  <c r="L24" i="4"/>
  <c r="M169" i="4"/>
  <c r="T71" i="4"/>
  <c r="Q70" i="4"/>
  <c r="N159" i="4"/>
  <c r="Q33" i="4"/>
  <c r="N29" i="4"/>
  <c r="O43" i="4"/>
  <c r="R47" i="4"/>
  <c r="R320" i="4" s="1"/>
  <c r="H333" i="4"/>
  <c r="N59" i="4"/>
  <c r="O123" i="4"/>
  <c r="O122" i="4" s="1"/>
  <c r="O96" i="4"/>
  <c r="O148" i="4"/>
  <c r="R149" i="4"/>
  <c r="R148" i="4" s="1"/>
  <c r="S147" i="4"/>
  <c r="P173" i="4"/>
  <c r="P315" i="4" s="1"/>
  <c r="P143" i="4"/>
  <c r="P170" i="4"/>
  <c r="R138" i="4"/>
  <c r="O137" i="4"/>
  <c r="K170" i="4"/>
  <c r="K312" i="4" s="1"/>
  <c r="Q144" i="4"/>
  <c r="N143" i="4"/>
  <c r="S38" i="4"/>
  <c r="M332" i="4"/>
  <c r="P159" i="4"/>
  <c r="C285" i="4"/>
  <c r="D282" i="4"/>
  <c r="C282" i="4" s="1"/>
  <c r="T39" i="4"/>
  <c r="AN210" i="2"/>
  <c r="AN208" i="2"/>
  <c r="AN201" i="2"/>
  <c r="AN186" i="2"/>
  <c r="AN184" i="2"/>
  <c r="AN183" i="2"/>
  <c r="AN167" i="2"/>
  <c r="AN153" i="2"/>
  <c r="AN151" i="2"/>
  <c r="AN150" i="2"/>
  <c r="AN142" i="2"/>
  <c r="AN14" i="2"/>
  <c r="T42" i="4" l="1"/>
  <c r="N321" i="4"/>
  <c r="R97" i="4"/>
  <c r="Q38" i="4"/>
  <c r="Q137" i="4"/>
  <c r="Q320" i="4"/>
  <c r="Q336" i="4" s="1"/>
  <c r="R325" i="4"/>
  <c r="T325" i="4"/>
  <c r="Q317" i="4"/>
  <c r="O313" i="4"/>
  <c r="M315" i="4"/>
  <c r="M311" i="4" s="1"/>
  <c r="M331" i="4" s="1"/>
  <c r="O314" i="4"/>
  <c r="N313" i="4"/>
  <c r="T25" i="4"/>
  <c r="Q153" i="4"/>
  <c r="Q319" i="4"/>
  <c r="R25" i="4"/>
  <c r="R322" i="4"/>
  <c r="R153" i="4"/>
  <c r="R319" i="4"/>
  <c r="R318" i="4"/>
  <c r="C155" i="4"/>
  <c r="T145" i="4"/>
  <c r="T323" i="4" s="1"/>
  <c r="Q134" i="4"/>
  <c r="Q171" i="4" s="1"/>
  <c r="Q313" i="4" s="1"/>
  <c r="L312" i="4"/>
  <c r="L311" i="4" s="1"/>
  <c r="R317" i="4"/>
  <c r="Q322" i="4"/>
  <c r="Q321" i="4" s="1"/>
  <c r="R323" i="4"/>
  <c r="P312" i="4"/>
  <c r="O315" i="4"/>
  <c r="S325" i="4"/>
  <c r="R133" i="4"/>
  <c r="L332" i="4"/>
  <c r="T149" i="4"/>
  <c r="T148" i="4" s="1"/>
  <c r="C148" i="4" s="1"/>
  <c r="N132" i="4"/>
  <c r="R172" i="4"/>
  <c r="R335" i="4"/>
  <c r="T156" i="4"/>
  <c r="Q335" i="4"/>
  <c r="Q172" i="4"/>
  <c r="Q314" i="4" s="1"/>
  <c r="R86" i="4"/>
  <c r="S171" i="4"/>
  <c r="S313" i="4" s="1"/>
  <c r="S334" i="4"/>
  <c r="Q28" i="4"/>
  <c r="S335" i="4"/>
  <c r="S172" i="4"/>
  <c r="S314" i="4" s="1"/>
  <c r="S153" i="4"/>
  <c r="S28" i="4"/>
  <c r="S53" i="4" s="1"/>
  <c r="R88" i="4"/>
  <c r="T88" i="4"/>
  <c r="S137" i="4"/>
  <c r="O321" i="4"/>
  <c r="R171" i="4"/>
  <c r="P132" i="4"/>
  <c r="P171" i="4"/>
  <c r="P313" i="4" s="1"/>
  <c r="O132" i="4"/>
  <c r="Q133" i="4"/>
  <c r="Q132" i="4" s="1"/>
  <c r="S143" i="4"/>
  <c r="S136" i="4"/>
  <c r="S173" i="4" s="1"/>
  <c r="T136" i="4"/>
  <c r="T173" i="4" s="1"/>
  <c r="R143" i="4"/>
  <c r="R63" i="4"/>
  <c r="R89" i="4" s="1"/>
  <c r="C71" i="4"/>
  <c r="T60" i="4"/>
  <c r="T86" i="4" s="1"/>
  <c r="C81" i="4"/>
  <c r="T63" i="4"/>
  <c r="T89" i="4" s="1"/>
  <c r="T87" i="4"/>
  <c r="C40" i="4"/>
  <c r="T26" i="4"/>
  <c r="T51" i="4" s="1"/>
  <c r="C51" i="4" s="1"/>
  <c r="P24" i="4"/>
  <c r="O332" i="4"/>
  <c r="R53" i="4"/>
  <c r="T47" i="4"/>
  <c r="T43" i="4" s="1"/>
  <c r="Q43" i="4"/>
  <c r="O316" i="4"/>
  <c r="N49" i="4"/>
  <c r="N316" i="4"/>
  <c r="P49" i="4"/>
  <c r="N332" i="4"/>
  <c r="P336" i="4"/>
  <c r="P332" i="4" s="1"/>
  <c r="T137" i="4"/>
  <c r="Q159" i="4"/>
  <c r="R70" i="4"/>
  <c r="C82" i="4"/>
  <c r="T80" i="4"/>
  <c r="T107" i="4"/>
  <c r="T317" i="4" s="1"/>
  <c r="Q97" i="4"/>
  <c r="Q106" i="4"/>
  <c r="C147" i="4"/>
  <c r="S50" i="4"/>
  <c r="K169" i="4"/>
  <c r="N85" i="4"/>
  <c r="N24" i="4"/>
  <c r="Q334" i="4"/>
  <c r="O50" i="4"/>
  <c r="O24" i="4"/>
  <c r="R123" i="4"/>
  <c r="R122" i="4" s="1"/>
  <c r="R96" i="4"/>
  <c r="C74" i="4"/>
  <c r="S85" i="4"/>
  <c r="S59" i="4"/>
  <c r="T38" i="4"/>
  <c r="Q50" i="4"/>
  <c r="P316" i="4"/>
  <c r="R137" i="4"/>
  <c r="C138" i="4"/>
  <c r="R43" i="4"/>
  <c r="Q29" i="4"/>
  <c r="T33" i="4"/>
  <c r="T320" i="4" s="1"/>
  <c r="Q59" i="4"/>
  <c r="Q85" i="4"/>
  <c r="C72" i="4"/>
  <c r="S29" i="4"/>
  <c r="C154" i="4"/>
  <c r="L169" i="4"/>
  <c r="S170" i="4"/>
  <c r="N96" i="4"/>
  <c r="N123" i="4"/>
  <c r="N170" i="4"/>
  <c r="C42" i="4"/>
  <c r="C139" i="4"/>
  <c r="O170" i="4"/>
  <c r="O312" i="4" s="1"/>
  <c r="D311" i="4"/>
  <c r="D331" i="4" s="1"/>
  <c r="Q143" i="4"/>
  <c r="T144" i="4"/>
  <c r="T143" i="4" s="1"/>
  <c r="C83" i="4"/>
  <c r="T70" i="4"/>
  <c r="O85" i="4"/>
  <c r="R38" i="4"/>
  <c r="C39" i="4"/>
  <c r="R80" i="4"/>
  <c r="S159" i="4"/>
  <c r="O59" i="4"/>
  <c r="AN13" i="2"/>
  <c r="AN213" i="2"/>
  <c r="S312" i="4" l="1"/>
  <c r="C149" i="4"/>
  <c r="S315" i="4"/>
  <c r="N312" i="4"/>
  <c r="N311" i="4" s="1"/>
  <c r="N331" i="4" s="1"/>
  <c r="R315" i="4"/>
  <c r="C156" i="4"/>
  <c r="T319" i="4"/>
  <c r="T335" i="4" s="1"/>
  <c r="T134" i="4"/>
  <c r="T171" i="4" s="1"/>
  <c r="C145" i="4"/>
  <c r="R314" i="4"/>
  <c r="T322" i="4"/>
  <c r="C322" i="4" s="1"/>
  <c r="L331" i="4"/>
  <c r="T172" i="4"/>
  <c r="T314" i="4" s="1"/>
  <c r="T153" i="4"/>
  <c r="C153" i="4" s="1"/>
  <c r="T336" i="4"/>
  <c r="S132" i="4"/>
  <c r="R132" i="4"/>
  <c r="C107" i="4"/>
  <c r="C173" i="4"/>
  <c r="P169" i="4"/>
  <c r="R334" i="4"/>
  <c r="T133" i="4"/>
  <c r="C89" i="4"/>
  <c r="C63" i="4"/>
  <c r="C33" i="4"/>
  <c r="T28" i="4"/>
  <c r="T53" i="4" s="1"/>
  <c r="T315" i="4" s="1"/>
  <c r="C38" i="4"/>
  <c r="R336" i="4"/>
  <c r="P311" i="4"/>
  <c r="P331" i="4" s="1"/>
  <c r="C61" i="4"/>
  <c r="R87" i="4"/>
  <c r="C87" i="4" s="1"/>
  <c r="Q316" i="4"/>
  <c r="C325" i="4"/>
  <c r="S316" i="4"/>
  <c r="C70" i="4"/>
  <c r="C43" i="4"/>
  <c r="S321" i="4"/>
  <c r="C80" i="4"/>
  <c r="R316" i="4"/>
  <c r="C47" i="4"/>
  <c r="R321" i="4"/>
  <c r="C144" i="4"/>
  <c r="C323" i="4"/>
  <c r="C88" i="4"/>
  <c r="O169" i="4"/>
  <c r="N169" i="4"/>
  <c r="C136" i="4"/>
  <c r="N122" i="4"/>
  <c r="Q53" i="4"/>
  <c r="Q24" i="4"/>
  <c r="T50" i="4"/>
  <c r="C26" i="4"/>
  <c r="R59" i="4"/>
  <c r="C143" i="4"/>
  <c r="S169" i="4"/>
  <c r="S336" i="4"/>
  <c r="S332" i="4" s="1"/>
  <c r="T29" i="4"/>
  <c r="C29" i="4" s="1"/>
  <c r="R170" i="4"/>
  <c r="O49" i="4"/>
  <c r="Q170" i="4"/>
  <c r="R50" i="4"/>
  <c r="R49" i="4" s="1"/>
  <c r="R24" i="4"/>
  <c r="T59" i="4"/>
  <c r="C60" i="4"/>
  <c r="Q332" i="4"/>
  <c r="S24" i="4"/>
  <c r="Q123" i="4"/>
  <c r="Q122" i="4" s="1"/>
  <c r="Q96" i="4"/>
  <c r="T334" i="4"/>
  <c r="C318" i="4"/>
  <c r="C137" i="4"/>
  <c r="C25" i="4"/>
  <c r="K311" i="4"/>
  <c r="K331" i="4" s="1"/>
  <c r="S49" i="4"/>
  <c r="T106" i="4"/>
  <c r="C106" i="4" s="1"/>
  <c r="T97" i="4"/>
  <c r="E295" i="2"/>
  <c r="E190" i="2"/>
  <c r="E158" i="2"/>
  <c r="E159" i="2"/>
  <c r="C159" i="2" s="1"/>
  <c r="E191" i="2"/>
  <c r="C191" i="2" s="1"/>
  <c r="E153" i="2"/>
  <c r="E74" i="2"/>
  <c r="E73" i="2"/>
  <c r="E79" i="2"/>
  <c r="E80" i="2"/>
  <c r="E41" i="2"/>
  <c r="E42" i="2"/>
  <c r="C42" i="2" s="1"/>
  <c r="E33" i="2"/>
  <c r="E117" i="2"/>
  <c r="E152" i="2"/>
  <c r="E165" i="2"/>
  <c r="E162" i="2" s="1"/>
  <c r="E86" i="2"/>
  <c r="E83" i="2" s="1"/>
  <c r="E48" i="2"/>
  <c r="C134" i="4" l="1"/>
  <c r="Q49" i="4"/>
  <c r="Q315" i="4"/>
  <c r="C315" i="4" s="1"/>
  <c r="R313" i="4"/>
  <c r="T132" i="4"/>
  <c r="C132" i="4" s="1"/>
  <c r="C133" i="4"/>
  <c r="Q312" i="4"/>
  <c r="R312" i="4"/>
  <c r="C171" i="4"/>
  <c r="T313" i="4"/>
  <c r="C313" i="4" s="1"/>
  <c r="C172" i="4"/>
  <c r="R332" i="4"/>
  <c r="T321" i="4"/>
  <c r="C321" i="4" s="1"/>
  <c r="C59" i="4"/>
  <c r="C28" i="4"/>
  <c r="E45" i="2"/>
  <c r="T49" i="4"/>
  <c r="T96" i="4"/>
  <c r="C96" i="4" s="1"/>
  <c r="T123" i="4"/>
  <c r="T159" i="4"/>
  <c r="C159" i="4" s="1"/>
  <c r="C160" i="4"/>
  <c r="C50" i="4"/>
  <c r="R169" i="4"/>
  <c r="O311" i="4"/>
  <c r="C97" i="4"/>
  <c r="T332" i="4"/>
  <c r="T170" i="4"/>
  <c r="Q169" i="4"/>
  <c r="S311" i="4"/>
  <c r="S331" i="4" s="1"/>
  <c r="T24" i="4"/>
  <c r="C24" i="4" s="1"/>
  <c r="C53" i="4"/>
  <c r="C320" i="4"/>
  <c r="T85" i="4"/>
  <c r="C86" i="4"/>
  <c r="R85" i="4"/>
  <c r="C312" i="2"/>
  <c r="E71" i="2"/>
  <c r="E68" i="2"/>
  <c r="E147" i="2"/>
  <c r="E150" i="2"/>
  <c r="E69" i="2"/>
  <c r="E101" i="2" s="1"/>
  <c r="E114" i="2"/>
  <c r="E188" i="2"/>
  <c r="E180" i="2"/>
  <c r="C190" i="2"/>
  <c r="E30" i="2"/>
  <c r="E28" i="2"/>
  <c r="E59" i="2" s="1"/>
  <c r="E77" i="2"/>
  <c r="E292" i="2"/>
  <c r="C292" i="2" s="1"/>
  <c r="E275" i="2"/>
  <c r="E320" i="2" s="1"/>
  <c r="E317" i="2" s="1"/>
  <c r="C295" i="2"/>
  <c r="E39" i="2"/>
  <c r="E27" i="2"/>
  <c r="C41" i="2"/>
  <c r="E156" i="2"/>
  <c r="C158" i="2"/>
  <c r="E121" i="2"/>
  <c r="E128" i="2"/>
  <c r="E112" i="2" s="1"/>
  <c r="AN336" i="2"/>
  <c r="AN18" i="2"/>
  <c r="AN131" i="2"/>
  <c r="AN130" i="2"/>
  <c r="AN118" i="2"/>
  <c r="AN117" i="2"/>
  <c r="C49" i="4" l="1"/>
  <c r="C170" i="4"/>
  <c r="T312" i="4"/>
  <c r="T311" i="4" s="1"/>
  <c r="T331" i="4" s="1"/>
  <c r="C85" i="4"/>
  <c r="T316" i="4"/>
  <c r="C317" i="4"/>
  <c r="Q311" i="4"/>
  <c r="Q331" i="4" s="1"/>
  <c r="T169" i="4"/>
  <c r="C169" i="4" s="1"/>
  <c r="O331" i="4"/>
  <c r="R311" i="4"/>
  <c r="R331" i="4" s="1"/>
  <c r="T122" i="4"/>
  <c r="C122" i="4" s="1"/>
  <c r="C123" i="4"/>
  <c r="E125" i="2"/>
  <c r="C125" i="2" s="1"/>
  <c r="C128" i="2"/>
  <c r="E111" i="2"/>
  <c r="E119" i="2"/>
  <c r="C121" i="2"/>
  <c r="C180" i="2"/>
  <c r="E196" i="2"/>
  <c r="E100" i="2"/>
  <c r="E98" i="2" s="1"/>
  <c r="E66" i="2"/>
  <c r="E272" i="2"/>
  <c r="C272" i="2" s="1"/>
  <c r="C275" i="2"/>
  <c r="E58" i="2"/>
  <c r="E25" i="2"/>
  <c r="AN50" i="2"/>
  <c r="C312" i="4" l="1"/>
  <c r="E109" i="2"/>
  <c r="C111" i="2"/>
  <c r="AF23" i="2"/>
  <c r="AE23" i="2"/>
  <c r="AD23" i="2"/>
  <c r="AN54" i="2" l="1"/>
  <c r="AN53" i="2"/>
  <c r="AN33" i="2"/>
  <c r="AN31" i="2"/>
  <c r="E186" i="2" l="1"/>
  <c r="E183" i="2" l="1"/>
  <c r="E181" i="2"/>
  <c r="E178" i="2" s="1"/>
  <c r="D74" i="2"/>
  <c r="D69" i="2" l="1"/>
  <c r="E216" i="2"/>
  <c r="D101" i="2" l="1"/>
  <c r="E213" i="2"/>
  <c r="E170" i="2"/>
  <c r="E373" i="2" s="1"/>
  <c r="E370" i="2" s="1"/>
  <c r="E167" i="2" l="1"/>
  <c r="E148" i="2"/>
  <c r="E51" i="2"/>
  <c r="E366" i="2" s="1"/>
  <c r="E57" i="2" l="1"/>
  <c r="E50" i="2"/>
  <c r="C51" i="2"/>
  <c r="J130" i="2"/>
  <c r="I130" i="2"/>
  <c r="E197" i="2"/>
  <c r="E194" i="2" s="1"/>
  <c r="E145" i="2"/>
  <c r="H130" i="2"/>
  <c r="E211" i="2"/>
  <c r="E56" i="2" l="1"/>
  <c r="E361" i="2"/>
  <c r="L138" i="2"/>
  <c r="L130" i="2"/>
  <c r="M130" i="2"/>
  <c r="M138" i="2"/>
  <c r="E206" i="2"/>
  <c r="E208" i="2"/>
  <c r="K138" i="2"/>
  <c r="K130" i="2"/>
  <c r="O138" i="2" l="1"/>
  <c r="O130" i="2"/>
  <c r="E203" i="2"/>
  <c r="E221" i="2"/>
  <c r="E218" i="2" s="1"/>
  <c r="P138" i="2"/>
  <c r="P130" i="2"/>
  <c r="N138" i="2"/>
  <c r="N130" i="2"/>
  <c r="E133" i="2"/>
  <c r="G112" i="2" l="1"/>
  <c r="G114" i="2"/>
  <c r="R138" i="2"/>
  <c r="R130" i="2"/>
  <c r="E138" i="2"/>
  <c r="S130" i="2"/>
  <c r="S138" i="2"/>
  <c r="F114" i="2"/>
  <c r="F112" i="2"/>
  <c r="Q138" i="2"/>
  <c r="Q130" i="2"/>
  <c r="T130" i="2" l="1"/>
  <c r="T138" i="2"/>
  <c r="F138" i="2"/>
  <c r="F109" i="2"/>
  <c r="C133" i="2"/>
  <c r="G138" i="2"/>
  <c r="G109" i="2"/>
  <c r="E132" i="2" l="1"/>
  <c r="E367" i="2" s="1"/>
  <c r="G130" i="2" l="1"/>
  <c r="G137" i="2"/>
  <c r="E137" i="2"/>
  <c r="E130" i="2"/>
  <c r="C132" i="2"/>
  <c r="F137" i="2"/>
  <c r="F135" i="2" s="1"/>
  <c r="F130" i="2"/>
  <c r="C398" i="2"/>
  <c r="J394" i="2"/>
  <c r="I394" i="2"/>
  <c r="H394" i="2"/>
  <c r="D394" i="2"/>
  <c r="C392" i="2"/>
  <c r="C391" i="2"/>
  <c r="C390" i="2"/>
  <c r="F388" i="2"/>
  <c r="F386" i="2" s="1"/>
  <c r="E388" i="2"/>
  <c r="E386" i="2" s="1"/>
  <c r="C389" i="2"/>
  <c r="J388" i="2"/>
  <c r="I388" i="2"/>
  <c r="H388" i="2"/>
  <c r="G388" i="2"/>
  <c r="G386" i="2" s="1"/>
  <c r="E135" i="2" l="1"/>
  <c r="E362" i="2"/>
  <c r="G135" i="2"/>
  <c r="G362" i="2"/>
  <c r="C130" i="2"/>
  <c r="G148" i="2"/>
  <c r="G150" i="2"/>
  <c r="F71" i="2"/>
  <c r="F178" i="2"/>
  <c r="F183" i="2"/>
  <c r="G69" i="2"/>
  <c r="G71" i="2"/>
  <c r="G183" i="2"/>
  <c r="F150" i="2"/>
  <c r="F148" i="2"/>
  <c r="D388" i="2"/>
  <c r="C388" i="2" s="1"/>
  <c r="J181" i="2"/>
  <c r="I181" i="2"/>
  <c r="D186" i="2"/>
  <c r="J189" i="2"/>
  <c r="I189" i="2"/>
  <c r="H189" i="2"/>
  <c r="J157" i="2"/>
  <c r="J156" i="2" s="1"/>
  <c r="I157" i="2"/>
  <c r="I156" i="2" s="1"/>
  <c r="H157" i="2"/>
  <c r="G197" i="2" l="1"/>
  <c r="G194" i="2" s="1"/>
  <c r="G145" i="2"/>
  <c r="D183" i="2"/>
  <c r="D181" i="2"/>
  <c r="D178" i="2" s="1"/>
  <c r="F145" i="2"/>
  <c r="F197" i="2"/>
  <c r="F194" i="2" s="1"/>
  <c r="J179" i="2"/>
  <c r="J188" i="2"/>
  <c r="G178" i="2"/>
  <c r="H179" i="2"/>
  <c r="H188" i="2"/>
  <c r="I183" i="2"/>
  <c r="G101" i="2"/>
  <c r="G98" i="2" s="1"/>
  <c r="G66" i="2"/>
  <c r="K157" i="2"/>
  <c r="K156" i="2" s="1"/>
  <c r="H156" i="2"/>
  <c r="I188" i="2"/>
  <c r="I179" i="2"/>
  <c r="I178" i="2" s="1"/>
  <c r="J183" i="2"/>
  <c r="C139" i="2"/>
  <c r="C137" i="2"/>
  <c r="L189" i="2"/>
  <c r="L157" i="2"/>
  <c r="L156" i="2" s="1"/>
  <c r="M189" i="2"/>
  <c r="M157" i="2"/>
  <c r="M156" i="2" s="1"/>
  <c r="K189" i="2"/>
  <c r="H181" i="2"/>
  <c r="N157" i="2" l="1"/>
  <c r="N156" i="2" s="1"/>
  <c r="M181" i="2"/>
  <c r="L181" i="2"/>
  <c r="H183" i="2"/>
  <c r="H178" i="2"/>
  <c r="J178" i="2"/>
  <c r="M188" i="2"/>
  <c r="M179" i="2"/>
  <c r="K179" i="2"/>
  <c r="K188" i="2"/>
  <c r="L183" i="2"/>
  <c r="M183" i="2"/>
  <c r="L179" i="2"/>
  <c r="L188" i="2"/>
  <c r="P157" i="2"/>
  <c r="P156" i="2" s="1"/>
  <c r="Q157" i="2"/>
  <c r="Q156" i="2" s="1"/>
  <c r="N189" i="2"/>
  <c r="O157" i="2"/>
  <c r="O156" i="2" s="1"/>
  <c r="O189" i="2"/>
  <c r="P189" i="2"/>
  <c r="K181" i="2" l="1"/>
  <c r="N183" i="2"/>
  <c r="P181" i="2"/>
  <c r="O181" i="2"/>
  <c r="K178" i="2"/>
  <c r="K183" i="2"/>
  <c r="C80" i="2"/>
  <c r="F101" i="2"/>
  <c r="O183" i="2"/>
  <c r="L178" i="2"/>
  <c r="M178" i="2"/>
  <c r="F77" i="2"/>
  <c r="F68" i="2"/>
  <c r="C79" i="2"/>
  <c r="O179" i="2"/>
  <c r="O188" i="2"/>
  <c r="P183" i="2"/>
  <c r="P179" i="2"/>
  <c r="P188" i="2"/>
  <c r="N179" i="2"/>
  <c r="N188" i="2"/>
  <c r="S189" i="2"/>
  <c r="R189" i="2"/>
  <c r="T157" i="2"/>
  <c r="T156" i="2" s="1"/>
  <c r="S157" i="2"/>
  <c r="S156" i="2" s="1"/>
  <c r="Q189" i="2"/>
  <c r="R157" i="2"/>
  <c r="R156" i="2" s="1"/>
  <c r="J120" i="2"/>
  <c r="I120" i="2"/>
  <c r="H120" i="2"/>
  <c r="O178" i="2" l="1"/>
  <c r="Q181" i="2"/>
  <c r="N181" i="2"/>
  <c r="N178" i="2" s="1"/>
  <c r="R181" i="2"/>
  <c r="S181" i="2"/>
  <c r="P178" i="2"/>
  <c r="C157" i="2"/>
  <c r="Q183" i="2"/>
  <c r="S183" i="2"/>
  <c r="Q188" i="2"/>
  <c r="Q179" i="2"/>
  <c r="S179" i="2"/>
  <c r="S188" i="2"/>
  <c r="R179" i="2"/>
  <c r="R188" i="2"/>
  <c r="H110" i="2"/>
  <c r="H119" i="2"/>
  <c r="R183" i="2"/>
  <c r="F100" i="2"/>
  <c r="F66" i="2"/>
  <c r="J119" i="2"/>
  <c r="J110" i="2"/>
  <c r="I110" i="2"/>
  <c r="I136" i="2" s="1"/>
  <c r="I119" i="2"/>
  <c r="C156" i="2"/>
  <c r="K120" i="2"/>
  <c r="L120" i="2"/>
  <c r="M120" i="2"/>
  <c r="T189" i="2"/>
  <c r="C189" i="2" s="1"/>
  <c r="J78" i="2"/>
  <c r="J77" i="2" s="1"/>
  <c r="I78" i="2"/>
  <c r="I77" i="2" s="1"/>
  <c r="H78" i="2"/>
  <c r="Q178" i="2" l="1"/>
  <c r="C186" i="2"/>
  <c r="T181" i="2"/>
  <c r="C181" i="2" s="1"/>
  <c r="F98" i="2"/>
  <c r="F362" i="2"/>
  <c r="R178" i="2"/>
  <c r="L110" i="2"/>
  <c r="L119" i="2"/>
  <c r="T179" i="2"/>
  <c r="C179" i="2" s="1"/>
  <c r="T188" i="2"/>
  <c r="C188" i="2" s="1"/>
  <c r="J114" i="2"/>
  <c r="J112" i="2"/>
  <c r="J138" i="2" s="1"/>
  <c r="M110" i="2"/>
  <c r="M119" i="2"/>
  <c r="J136" i="2"/>
  <c r="J109" i="2"/>
  <c r="H136" i="2"/>
  <c r="H112" i="2"/>
  <c r="H138" i="2" s="1"/>
  <c r="H114" i="2"/>
  <c r="K119" i="2"/>
  <c r="K110" i="2"/>
  <c r="H77" i="2"/>
  <c r="I114" i="2"/>
  <c r="I112" i="2"/>
  <c r="T183" i="2"/>
  <c r="C183" i="2" s="1"/>
  <c r="S178" i="2"/>
  <c r="L78" i="2"/>
  <c r="P120" i="2"/>
  <c r="N120" i="2"/>
  <c r="M78" i="2"/>
  <c r="O120" i="2"/>
  <c r="K78" i="2"/>
  <c r="J40" i="2"/>
  <c r="J39" i="2" s="1"/>
  <c r="I40" i="2"/>
  <c r="I39" i="2" s="1"/>
  <c r="H40" i="2"/>
  <c r="L77" i="2" l="1"/>
  <c r="M77" i="2"/>
  <c r="K77" i="2"/>
  <c r="H135" i="2"/>
  <c r="J135" i="2"/>
  <c r="H109" i="2"/>
  <c r="O119" i="2"/>
  <c r="O110" i="2"/>
  <c r="F30" i="2"/>
  <c r="M136" i="2"/>
  <c r="M135" i="2" s="1"/>
  <c r="M109" i="2"/>
  <c r="I109" i="2"/>
  <c r="I138" i="2"/>
  <c r="I135" i="2" s="1"/>
  <c r="K136" i="2"/>
  <c r="K109" i="2"/>
  <c r="T178" i="2"/>
  <c r="C178" i="2" s="1"/>
  <c r="H39" i="2"/>
  <c r="C39" i="2" s="1"/>
  <c r="C40" i="2"/>
  <c r="G28" i="2"/>
  <c r="G30" i="2"/>
  <c r="N119" i="2"/>
  <c r="N110" i="2"/>
  <c r="P110" i="2"/>
  <c r="P119" i="2"/>
  <c r="L109" i="2"/>
  <c r="L136" i="2"/>
  <c r="L135" i="2" s="1"/>
  <c r="O78" i="2"/>
  <c r="R120" i="2"/>
  <c r="Q120" i="2"/>
  <c r="N78" i="2"/>
  <c r="P78" i="2"/>
  <c r="S120" i="2"/>
  <c r="P77" i="2" l="1"/>
  <c r="O77" i="2"/>
  <c r="N77" i="2"/>
  <c r="N136" i="2"/>
  <c r="N135" i="2" s="1"/>
  <c r="N109" i="2"/>
  <c r="G208" i="2"/>
  <c r="G206" i="2"/>
  <c r="S119" i="2"/>
  <c r="S110" i="2"/>
  <c r="R119" i="2"/>
  <c r="R110" i="2"/>
  <c r="F208" i="2"/>
  <c r="F206" i="2"/>
  <c r="K135" i="2"/>
  <c r="O136" i="2"/>
  <c r="O135" i="2" s="1"/>
  <c r="O109" i="2"/>
  <c r="Q110" i="2"/>
  <c r="Q119" i="2"/>
  <c r="P136" i="2"/>
  <c r="P135" i="2" s="1"/>
  <c r="P109" i="2"/>
  <c r="G59" i="2"/>
  <c r="G25" i="2"/>
  <c r="F59" i="2"/>
  <c r="S78" i="2"/>
  <c r="Q78" i="2"/>
  <c r="T120" i="2"/>
  <c r="R78" i="2"/>
  <c r="E339" i="2"/>
  <c r="E368" i="2" s="1"/>
  <c r="D339" i="2"/>
  <c r="Q77" i="2" l="1"/>
  <c r="R77" i="2"/>
  <c r="D329" i="2"/>
  <c r="D336" i="2"/>
  <c r="S77" i="2"/>
  <c r="E336" i="2"/>
  <c r="E329" i="2"/>
  <c r="E365" i="2"/>
  <c r="F56" i="2"/>
  <c r="C339" i="2"/>
  <c r="C331" i="2"/>
  <c r="T110" i="2"/>
  <c r="C110" i="2" s="1"/>
  <c r="T119" i="2"/>
  <c r="C119" i="2" s="1"/>
  <c r="F221" i="2"/>
  <c r="F218" i="2" s="1"/>
  <c r="F203" i="2"/>
  <c r="R136" i="2"/>
  <c r="R135" i="2" s="1"/>
  <c r="R109" i="2"/>
  <c r="G221" i="2"/>
  <c r="G218" i="2" s="1"/>
  <c r="G203" i="2"/>
  <c r="Q136" i="2"/>
  <c r="Q135" i="2" s="1"/>
  <c r="Q109" i="2"/>
  <c r="C120" i="2"/>
  <c r="S136" i="2"/>
  <c r="S135" i="2" s="1"/>
  <c r="S109" i="2"/>
  <c r="T78" i="2"/>
  <c r="G363" i="2" l="1"/>
  <c r="T77" i="2"/>
  <c r="C77" i="2" s="1"/>
  <c r="D344" i="2"/>
  <c r="D341" i="2" s="1"/>
  <c r="D326" i="2"/>
  <c r="E344" i="2"/>
  <c r="E326" i="2"/>
  <c r="F363" i="2"/>
  <c r="F360" i="2" s="1"/>
  <c r="C78" i="2"/>
  <c r="T136" i="2"/>
  <c r="T135" i="2" s="1"/>
  <c r="T109" i="2"/>
  <c r="J75" i="2"/>
  <c r="I75" i="2"/>
  <c r="H75" i="2"/>
  <c r="E363" i="2" l="1"/>
  <c r="E360" i="2" s="1"/>
  <c r="E341" i="2"/>
  <c r="C136" i="2"/>
  <c r="I358" i="2" l="1"/>
  <c r="AP55" i="2"/>
  <c r="I355" i="2" l="1"/>
  <c r="I353" i="2"/>
  <c r="I350" i="2" s="1"/>
  <c r="J358" i="2"/>
  <c r="AO55" i="2"/>
  <c r="AQ55" i="2"/>
  <c r="J353" i="2" l="1"/>
  <c r="J350" i="2" s="1"/>
  <c r="J355" i="2"/>
  <c r="F396" i="2"/>
  <c r="F397" i="2"/>
  <c r="F395" i="2"/>
  <c r="C336" i="2"/>
  <c r="D242" i="2"/>
  <c r="E242" i="2"/>
  <c r="F242" i="2"/>
  <c r="G242" i="2"/>
  <c r="J242" i="2"/>
  <c r="C330" i="2" l="1"/>
  <c r="C329" i="2"/>
  <c r="C327" i="2"/>
  <c r="C328" i="2"/>
  <c r="E395" i="2"/>
  <c r="G396" i="2"/>
  <c r="G395" i="2"/>
  <c r="G397" i="2"/>
  <c r="F394" i="2"/>
  <c r="C395" i="2" l="1"/>
  <c r="E397" i="2"/>
  <c r="C397" i="2" s="1"/>
  <c r="G394" i="2"/>
  <c r="E396" i="2"/>
  <c r="C396" i="2" l="1"/>
  <c r="E394" i="2"/>
  <c r="C394" i="2" s="1"/>
  <c r="G383" i="2"/>
  <c r="G384" i="2"/>
  <c r="E382" i="2"/>
  <c r="F382" i="2"/>
  <c r="G382" i="2"/>
  <c r="D382" i="2"/>
  <c r="I282" i="2"/>
  <c r="J282" i="2"/>
  <c r="D282" i="2"/>
  <c r="E282" i="2"/>
  <c r="F282" i="2"/>
  <c r="G282" i="2"/>
  <c r="E277" i="2"/>
  <c r="F277" i="2"/>
  <c r="G277" i="2"/>
  <c r="H277" i="2"/>
  <c r="I277" i="2"/>
  <c r="J277" i="2"/>
  <c r="D277" i="2"/>
  <c r="C266" i="2"/>
  <c r="C265" i="2"/>
  <c r="C264" i="2"/>
  <c r="C263" i="2"/>
  <c r="J262" i="2"/>
  <c r="I262" i="2"/>
  <c r="H262" i="2"/>
  <c r="G262" i="2"/>
  <c r="F262" i="2"/>
  <c r="E262" i="2"/>
  <c r="D262" i="2"/>
  <c r="C261" i="2"/>
  <c r="C260" i="2"/>
  <c r="C259" i="2"/>
  <c r="C258" i="2"/>
  <c r="J257" i="2"/>
  <c r="I257" i="2"/>
  <c r="H257" i="2"/>
  <c r="G257" i="2"/>
  <c r="F257" i="2"/>
  <c r="E257" i="2"/>
  <c r="D257" i="2"/>
  <c r="E252" i="2"/>
  <c r="F252" i="2"/>
  <c r="G252" i="2"/>
  <c r="H252" i="2"/>
  <c r="I252" i="2"/>
  <c r="J252" i="2"/>
  <c r="D252" i="2"/>
  <c r="H267" i="2"/>
  <c r="I213" i="2"/>
  <c r="J176" i="2"/>
  <c r="M176" i="2" s="1"/>
  <c r="P176" i="2" s="1"/>
  <c r="S176" i="2" s="1"/>
  <c r="I176" i="2"/>
  <c r="L176" i="2" s="1"/>
  <c r="O176" i="2" s="1"/>
  <c r="R176" i="2" s="1"/>
  <c r="H176" i="2"/>
  <c r="J175" i="2"/>
  <c r="M175" i="2" s="1"/>
  <c r="P175" i="2" s="1"/>
  <c r="S175" i="2" s="1"/>
  <c r="I175" i="2"/>
  <c r="L175" i="2" s="1"/>
  <c r="O175" i="2" s="1"/>
  <c r="R175" i="2" s="1"/>
  <c r="H175" i="2"/>
  <c r="J174" i="2"/>
  <c r="M174" i="2" s="1"/>
  <c r="P174" i="2" s="1"/>
  <c r="S174" i="2" s="1"/>
  <c r="I174" i="2"/>
  <c r="L174" i="2" s="1"/>
  <c r="O174" i="2" s="1"/>
  <c r="R174" i="2" s="1"/>
  <c r="H174" i="2"/>
  <c r="J173" i="2"/>
  <c r="I173" i="2"/>
  <c r="H173" i="2"/>
  <c r="J171" i="2"/>
  <c r="M171" i="2" s="1"/>
  <c r="P171" i="2" s="1"/>
  <c r="S171" i="2" s="1"/>
  <c r="I171" i="2"/>
  <c r="L171" i="2" s="1"/>
  <c r="O171" i="2" s="1"/>
  <c r="R171" i="2" s="1"/>
  <c r="H171" i="2"/>
  <c r="J169" i="2"/>
  <c r="M169" i="2" s="1"/>
  <c r="P169" i="2" s="1"/>
  <c r="S169" i="2" s="1"/>
  <c r="I169" i="2"/>
  <c r="L169" i="2" s="1"/>
  <c r="O169" i="2" s="1"/>
  <c r="R169" i="2" s="1"/>
  <c r="H169" i="2"/>
  <c r="J168" i="2"/>
  <c r="I168" i="2"/>
  <c r="H168" i="2"/>
  <c r="J166" i="2"/>
  <c r="J149" i="2" s="1"/>
  <c r="J198" i="2" s="1"/>
  <c r="I166" i="2"/>
  <c r="H166" i="2"/>
  <c r="J148" i="2"/>
  <c r="I148" i="2"/>
  <c r="I197" i="2" s="1"/>
  <c r="J164" i="2"/>
  <c r="M164" i="2" s="1"/>
  <c r="P164" i="2" s="1"/>
  <c r="S164" i="2" s="1"/>
  <c r="I164" i="2"/>
  <c r="L164" i="2" s="1"/>
  <c r="O164" i="2" s="1"/>
  <c r="R164" i="2" s="1"/>
  <c r="H164" i="2"/>
  <c r="J163" i="2"/>
  <c r="I163" i="2"/>
  <c r="H163" i="2"/>
  <c r="J152" i="2"/>
  <c r="I152" i="2"/>
  <c r="H152" i="2"/>
  <c r="J151" i="2"/>
  <c r="I151" i="2"/>
  <c r="H151" i="2"/>
  <c r="H72" i="2"/>
  <c r="I72" i="2"/>
  <c r="J72" i="2"/>
  <c r="H73" i="2"/>
  <c r="I73" i="2"/>
  <c r="J73" i="2"/>
  <c r="H84" i="2"/>
  <c r="I84" i="2"/>
  <c r="J84" i="2"/>
  <c r="H85" i="2"/>
  <c r="I85" i="2"/>
  <c r="L85" i="2" s="1"/>
  <c r="J85" i="2"/>
  <c r="M85" i="2" s="1"/>
  <c r="H87" i="2"/>
  <c r="I87" i="2"/>
  <c r="I70" i="2" s="1"/>
  <c r="J87" i="2"/>
  <c r="J70" i="2" s="1"/>
  <c r="H89" i="2"/>
  <c r="I89" i="2"/>
  <c r="J89" i="2"/>
  <c r="H90" i="2"/>
  <c r="I90" i="2"/>
  <c r="L90" i="2" s="1"/>
  <c r="J90" i="2"/>
  <c r="M90" i="2" s="1"/>
  <c r="H91" i="2"/>
  <c r="I91" i="2"/>
  <c r="J91" i="2"/>
  <c r="H92" i="2"/>
  <c r="I92" i="2"/>
  <c r="L92" i="2" s="1"/>
  <c r="O92" i="2" s="1"/>
  <c r="R92" i="2" s="1"/>
  <c r="J92" i="2"/>
  <c r="M92" i="2" s="1"/>
  <c r="P92" i="2" s="1"/>
  <c r="S92" i="2" s="1"/>
  <c r="H94" i="2"/>
  <c r="I94" i="2"/>
  <c r="J94" i="2"/>
  <c r="H95" i="2"/>
  <c r="I95" i="2"/>
  <c r="L95" i="2" s="1"/>
  <c r="O95" i="2" s="1"/>
  <c r="R95" i="2" s="1"/>
  <c r="J95" i="2"/>
  <c r="M95" i="2" s="1"/>
  <c r="P95" i="2" s="1"/>
  <c r="S95" i="2" s="1"/>
  <c r="H96" i="2"/>
  <c r="I96" i="2"/>
  <c r="L96" i="2" s="1"/>
  <c r="O96" i="2" s="1"/>
  <c r="R96" i="2" s="1"/>
  <c r="J96" i="2"/>
  <c r="M96" i="2" s="1"/>
  <c r="P96" i="2" s="1"/>
  <c r="S96" i="2" s="1"/>
  <c r="H97" i="2"/>
  <c r="I97" i="2"/>
  <c r="L97" i="2" s="1"/>
  <c r="O97" i="2" s="1"/>
  <c r="R97" i="2" s="1"/>
  <c r="J97" i="2"/>
  <c r="M97" i="2" s="1"/>
  <c r="P97" i="2" s="1"/>
  <c r="S97" i="2" s="1"/>
  <c r="J197" i="2" l="1"/>
  <c r="H368" i="2"/>
  <c r="M91" i="2"/>
  <c r="M368" i="2" s="1"/>
  <c r="J368" i="2"/>
  <c r="L91" i="2"/>
  <c r="L368" i="2" s="1"/>
  <c r="I368" i="2"/>
  <c r="I149" i="2"/>
  <c r="I198" i="2" s="1"/>
  <c r="J208" i="2"/>
  <c r="J206" i="2"/>
  <c r="M213" i="2"/>
  <c r="J213" i="2"/>
  <c r="H213" i="2"/>
  <c r="J68" i="2"/>
  <c r="J100" i="2" s="1"/>
  <c r="M89" i="2"/>
  <c r="J88" i="2"/>
  <c r="I102" i="2"/>
  <c r="M84" i="2"/>
  <c r="J83" i="2"/>
  <c r="I67" i="2"/>
  <c r="L151" i="2"/>
  <c r="O151" i="2" s="1"/>
  <c r="I150" i="2"/>
  <c r="I146" i="2"/>
  <c r="M152" i="2"/>
  <c r="M367" i="2" s="1"/>
  <c r="J147" i="2"/>
  <c r="J196" i="2" s="1"/>
  <c r="K164" i="2"/>
  <c r="N164" i="2" s="1"/>
  <c r="Q164" i="2" s="1"/>
  <c r="T164" i="2" s="1"/>
  <c r="K169" i="2"/>
  <c r="N169" i="2" s="1"/>
  <c r="Q169" i="2" s="1"/>
  <c r="T169" i="2" s="1"/>
  <c r="M94" i="2"/>
  <c r="J93" i="2"/>
  <c r="L94" i="2"/>
  <c r="I93" i="2"/>
  <c r="L89" i="2"/>
  <c r="O89" i="2" s="1"/>
  <c r="I88" i="2"/>
  <c r="H70" i="2"/>
  <c r="P85" i="2"/>
  <c r="M68" i="2"/>
  <c r="M100" i="2" s="1"/>
  <c r="L84" i="2"/>
  <c r="I83" i="2"/>
  <c r="I68" i="2"/>
  <c r="I100" i="2" s="1"/>
  <c r="H67" i="2"/>
  <c r="H71" i="2"/>
  <c r="C72" i="2"/>
  <c r="M151" i="2"/>
  <c r="P151" i="2" s="1"/>
  <c r="J146" i="2"/>
  <c r="J150" i="2"/>
  <c r="K163" i="2"/>
  <c r="H162" i="2"/>
  <c r="K168" i="2"/>
  <c r="N168" i="2" s="1"/>
  <c r="H167" i="2"/>
  <c r="K173" i="2"/>
  <c r="H172" i="2"/>
  <c r="H93" i="2"/>
  <c r="H88" i="2"/>
  <c r="M69" i="2"/>
  <c r="M101" i="2" s="1"/>
  <c r="O85" i="2"/>
  <c r="L68" i="2"/>
  <c r="L100" i="2" s="1"/>
  <c r="H83" i="2"/>
  <c r="H68" i="2"/>
  <c r="C73" i="2"/>
  <c r="J69" i="2"/>
  <c r="J101" i="2" s="1"/>
  <c r="H147" i="2"/>
  <c r="L163" i="2"/>
  <c r="O163" i="2" s="1"/>
  <c r="I162" i="2"/>
  <c r="H149" i="2"/>
  <c r="L168" i="2"/>
  <c r="L167" i="2" s="1"/>
  <c r="I167" i="2"/>
  <c r="K171" i="2"/>
  <c r="N171" i="2" s="1"/>
  <c r="Q171" i="2" s="1"/>
  <c r="T171" i="2" s="1"/>
  <c r="L173" i="2"/>
  <c r="I172" i="2"/>
  <c r="K176" i="2"/>
  <c r="N176" i="2" s="1"/>
  <c r="Q176" i="2" s="1"/>
  <c r="T176" i="2" s="1"/>
  <c r="J102" i="2"/>
  <c r="L69" i="2"/>
  <c r="L101" i="2" s="1"/>
  <c r="H69" i="2"/>
  <c r="J71" i="2"/>
  <c r="J67" i="2"/>
  <c r="K151" i="2"/>
  <c r="N151" i="2" s="1"/>
  <c r="H150" i="2"/>
  <c r="H146" i="2"/>
  <c r="L152" i="2"/>
  <c r="L367" i="2" s="1"/>
  <c r="I147" i="2"/>
  <c r="I196" i="2" s="1"/>
  <c r="M163" i="2"/>
  <c r="P163" i="2" s="1"/>
  <c r="J162" i="2"/>
  <c r="H148" i="2"/>
  <c r="M168" i="2"/>
  <c r="M167" i="2" s="1"/>
  <c r="J167" i="2"/>
  <c r="M173" i="2"/>
  <c r="J172" i="2"/>
  <c r="C231" i="2"/>
  <c r="F227" i="2"/>
  <c r="G227" i="2"/>
  <c r="I227" i="2"/>
  <c r="C228" i="2"/>
  <c r="E227" i="2"/>
  <c r="J227" i="2"/>
  <c r="H227" i="2"/>
  <c r="K373" i="2"/>
  <c r="K174" i="2"/>
  <c r="N174" i="2" s="1"/>
  <c r="Q174" i="2" s="1"/>
  <c r="T174" i="2" s="1"/>
  <c r="L213" i="2"/>
  <c r="K91" i="2"/>
  <c r="K87" i="2"/>
  <c r="O84" i="2"/>
  <c r="K97" i="2"/>
  <c r="N97" i="2" s="1"/>
  <c r="Q97" i="2" s="1"/>
  <c r="T97" i="2" s="1"/>
  <c r="P91" i="2"/>
  <c r="P368" i="2" s="1"/>
  <c r="O90" i="2"/>
  <c r="K89" i="2"/>
  <c r="M87" i="2"/>
  <c r="K85" i="2"/>
  <c r="K152" i="2"/>
  <c r="K166" i="2"/>
  <c r="K175" i="2"/>
  <c r="N175" i="2" s="1"/>
  <c r="Q175" i="2" s="1"/>
  <c r="T175" i="2" s="1"/>
  <c r="K213" i="2"/>
  <c r="K94" i="2"/>
  <c r="O91" i="2"/>
  <c r="O368" i="2" s="1"/>
  <c r="K90" i="2"/>
  <c r="L87" i="2"/>
  <c r="L166" i="2"/>
  <c r="K95" i="2"/>
  <c r="N95" i="2" s="1"/>
  <c r="Q95" i="2" s="1"/>
  <c r="T95" i="2" s="1"/>
  <c r="M166" i="2"/>
  <c r="P213" i="2"/>
  <c r="K96" i="2"/>
  <c r="N96" i="2" s="1"/>
  <c r="Q96" i="2" s="1"/>
  <c r="T96" i="2" s="1"/>
  <c r="K92" i="2"/>
  <c r="N92" i="2" s="1"/>
  <c r="Q92" i="2" s="1"/>
  <c r="T92" i="2" s="1"/>
  <c r="P90" i="2"/>
  <c r="K84" i="2"/>
  <c r="N163" i="2"/>
  <c r="C262" i="2"/>
  <c r="C257" i="2"/>
  <c r="I34" i="2"/>
  <c r="J34" i="2"/>
  <c r="H46" i="2"/>
  <c r="H371" i="2" s="1"/>
  <c r="I46" i="2"/>
  <c r="I371" i="2" s="1"/>
  <c r="J46" i="2"/>
  <c r="J371" i="2" s="1"/>
  <c r="H47" i="2"/>
  <c r="H372" i="2" s="1"/>
  <c r="I47" i="2"/>
  <c r="J47" i="2"/>
  <c r="J372" i="2" s="1"/>
  <c r="I373" i="2"/>
  <c r="J373" i="2"/>
  <c r="H49" i="2"/>
  <c r="H374" i="2" s="1"/>
  <c r="I49" i="2"/>
  <c r="J49" i="2"/>
  <c r="J374" i="2" s="1"/>
  <c r="H31" i="2"/>
  <c r="H366" i="2" s="1"/>
  <c r="I31" i="2"/>
  <c r="I366" i="2" s="1"/>
  <c r="J31" i="2"/>
  <c r="J366" i="2" s="1"/>
  <c r="H32" i="2"/>
  <c r="H367" i="2" s="1"/>
  <c r="I32" i="2"/>
  <c r="I367" i="2" s="1"/>
  <c r="J32" i="2"/>
  <c r="J367" i="2" s="1"/>
  <c r="C243" i="2"/>
  <c r="C244" i="2"/>
  <c r="C245" i="2"/>
  <c r="C246" i="2"/>
  <c r="C268" i="2"/>
  <c r="C269" i="2"/>
  <c r="C270" i="2"/>
  <c r="C271" i="2"/>
  <c r="C252" i="2"/>
  <c r="C253" i="2"/>
  <c r="C254" i="2"/>
  <c r="C255" i="2"/>
  <c r="C256" i="2"/>
  <c r="C277" i="2"/>
  <c r="C278" i="2"/>
  <c r="C279" i="2"/>
  <c r="C280" i="2"/>
  <c r="C281" i="2"/>
  <c r="C283" i="2"/>
  <c r="C284" i="2"/>
  <c r="C285" i="2"/>
  <c r="C286" i="2"/>
  <c r="O168" i="2" l="1"/>
  <c r="O167" i="2" s="1"/>
  <c r="K368" i="2"/>
  <c r="H370" i="2"/>
  <c r="K366" i="2"/>
  <c r="M366" i="2"/>
  <c r="L366" i="2"/>
  <c r="K367" i="2"/>
  <c r="P168" i="2"/>
  <c r="P167" i="2" s="1"/>
  <c r="L88" i="2"/>
  <c r="L49" i="2"/>
  <c r="I374" i="2"/>
  <c r="M88" i="2"/>
  <c r="L47" i="2"/>
  <c r="I372" i="2"/>
  <c r="J28" i="2"/>
  <c r="J59" i="2" s="1"/>
  <c r="J370" i="2"/>
  <c r="I28" i="2"/>
  <c r="I59" i="2" s="1"/>
  <c r="I69" i="2"/>
  <c r="I101" i="2" s="1"/>
  <c r="C164" i="2"/>
  <c r="H208" i="2"/>
  <c r="H206" i="2"/>
  <c r="H27" i="2"/>
  <c r="H58" i="2" s="1"/>
  <c r="J221" i="2"/>
  <c r="J218" i="2" s="1"/>
  <c r="J203" i="2"/>
  <c r="I206" i="2"/>
  <c r="I208" i="2"/>
  <c r="M206" i="2"/>
  <c r="M208" i="2"/>
  <c r="I45" i="2"/>
  <c r="N167" i="2"/>
  <c r="C175" i="2"/>
  <c r="C96" i="2"/>
  <c r="J26" i="2"/>
  <c r="J30" i="2"/>
  <c r="I30" i="2"/>
  <c r="I26" i="2"/>
  <c r="I27" i="2"/>
  <c r="I58" i="2" s="1"/>
  <c r="I362" i="2" s="1"/>
  <c r="H26" i="2"/>
  <c r="H30" i="2"/>
  <c r="M34" i="2"/>
  <c r="J29" i="2"/>
  <c r="O88" i="2"/>
  <c r="K88" i="2"/>
  <c r="P173" i="2"/>
  <c r="M172" i="2"/>
  <c r="C74" i="2"/>
  <c r="R69" i="2"/>
  <c r="O69" i="2"/>
  <c r="O101" i="2" s="1"/>
  <c r="C176" i="2"/>
  <c r="C171" i="2"/>
  <c r="H100" i="2"/>
  <c r="R85" i="2"/>
  <c r="R68" i="2" s="1"/>
  <c r="O68" i="2"/>
  <c r="O100" i="2" s="1"/>
  <c r="K167" i="2"/>
  <c r="K162" i="2"/>
  <c r="C92" i="2"/>
  <c r="C169" i="2"/>
  <c r="H29" i="2"/>
  <c r="N94" i="2"/>
  <c r="K93" i="2"/>
  <c r="H28" i="2"/>
  <c r="H59" i="2" s="1"/>
  <c r="J45" i="2"/>
  <c r="I29" i="2"/>
  <c r="P146" i="2"/>
  <c r="N146" i="2"/>
  <c r="N152" i="2"/>
  <c r="N150" i="2" s="1"/>
  <c r="K147" i="2"/>
  <c r="K196" i="2" s="1"/>
  <c r="O146" i="2"/>
  <c r="P89" i="2"/>
  <c r="C170" i="2"/>
  <c r="H197" i="2"/>
  <c r="O152" i="2"/>
  <c r="O367" i="2" s="1"/>
  <c r="L147" i="2"/>
  <c r="L196" i="2" s="1"/>
  <c r="K146" i="2"/>
  <c r="K150" i="2"/>
  <c r="H101" i="2"/>
  <c r="H198" i="2"/>
  <c r="H196" i="2"/>
  <c r="N173" i="2"/>
  <c r="K172" i="2"/>
  <c r="L83" i="2"/>
  <c r="L67" i="2"/>
  <c r="L99" i="2" s="1"/>
  <c r="H102" i="2"/>
  <c r="P94" i="2"/>
  <c r="M93" i="2"/>
  <c r="L150" i="2"/>
  <c r="L146" i="2"/>
  <c r="S69" i="2"/>
  <c r="P69" i="2"/>
  <c r="P101" i="2" s="1"/>
  <c r="J195" i="2"/>
  <c r="J145" i="2"/>
  <c r="H99" i="2"/>
  <c r="H66" i="2"/>
  <c r="O94" i="2"/>
  <c r="L93" i="2"/>
  <c r="P152" i="2"/>
  <c r="P150" i="2" s="1"/>
  <c r="M147" i="2"/>
  <c r="M196" i="2" s="1"/>
  <c r="I71" i="2"/>
  <c r="M67" i="2"/>
  <c r="M83" i="2"/>
  <c r="K83" i="2"/>
  <c r="K67" i="2"/>
  <c r="P166" i="2"/>
  <c r="M149" i="2"/>
  <c r="M198" i="2" s="1"/>
  <c r="K69" i="2"/>
  <c r="K101" i="2" s="1"/>
  <c r="N85" i="2"/>
  <c r="K68" i="2"/>
  <c r="K100" i="2" s="1"/>
  <c r="O67" i="2"/>
  <c r="N373" i="2"/>
  <c r="K148" i="2"/>
  <c r="K197" i="2" s="1"/>
  <c r="J99" i="2"/>
  <c r="J98" i="2" s="1"/>
  <c r="J66" i="2"/>
  <c r="J27" i="2"/>
  <c r="J58" i="2" s="1"/>
  <c r="J362" i="2" s="1"/>
  <c r="H45" i="2"/>
  <c r="M148" i="2"/>
  <c r="M197" i="2" s="1"/>
  <c r="L148" i="2"/>
  <c r="L197" i="2" s="1"/>
  <c r="O166" i="2"/>
  <c r="L149" i="2"/>
  <c r="L198" i="2" s="1"/>
  <c r="O87" i="2"/>
  <c r="L70" i="2"/>
  <c r="N166" i="2"/>
  <c r="K149" i="2"/>
  <c r="K198" i="2" s="1"/>
  <c r="P87" i="2"/>
  <c r="M70" i="2"/>
  <c r="M102" i="2" s="1"/>
  <c r="N87" i="2"/>
  <c r="K70" i="2"/>
  <c r="K102" i="2" s="1"/>
  <c r="P84" i="2"/>
  <c r="S84" i="2" s="1"/>
  <c r="M162" i="2"/>
  <c r="H195" i="2"/>
  <c r="H145" i="2"/>
  <c r="C95" i="2"/>
  <c r="O173" i="2"/>
  <c r="L172" i="2"/>
  <c r="L162" i="2"/>
  <c r="M146" i="2"/>
  <c r="M150" i="2"/>
  <c r="S85" i="2"/>
  <c r="S68" i="2" s="1"/>
  <c r="P68" i="2"/>
  <c r="P100" i="2" s="1"/>
  <c r="C97" i="2"/>
  <c r="C174" i="2"/>
  <c r="I195" i="2"/>
  <c r="I145" i="2"/>
  <c r="I99" i="2"/>
  <c r="C318" i="2"/>
  <c r="L34" i="2"/>
  <c r="C31" i="2"/>
  <c r="C32" i="2"/>
  <c r="M47" i="2"/>
  <c r="Q168" i="2"/>
  <c r="Q167" i="2" s="1"/>
  <c r="S213" i="2"/>
  <c r="O47" i="2"/>
  <c r="N84" i="2"/>
  <c r="M49" i="2"/>
  <c r="L373" i="2"/>
  <c r="K47" i="2"/>
  <c r="P34" i="2"/>
  <c r="S151" i="2"/>
  <c r="S90" i="2"/>
  <c r="Q151" i="2"/>
  <c r="R91" i="2"/>
  <c r="R368" i="2" s="1"/>
  <c r="S91" i="2"/>
  <c r="S368" i="2" s="1"/>
  <c r="R151" i="2"/>
  <c r="N91" i="2"/>
  <c r="N368" i="2" s="1"/>
  <c r="S168" i="2"/>
  <c r="S167" i="2" s="1"/>
  <c r="K49" i="2"/>
  <c r="L46" i="2"/>
  <c r="L371" i="2" s="1"/>
  <c r="K34" i="2"/>
  <c r="Q163" i="2"/>
  <c r="R89" i="2"/>
  <c r="R163" i="2"/>
  <c r="R90" i="2"/>
  <c r="R84" i="2"/>
  <c r="M373" i="2"/>
  <c r="K46" i="2"/>
  <c r="K371" i="2" s="1"/>
  <c r="N89" i="2"/>
  <c r="N366" i="2" s="1"/>
  <c r="S89" i="2"/>
  <c r="O213" i="2"/>
  <c r="M46" i="2"/>
  <c r="M371" i="2" s="1"/>
  <c r="O34" i="2"/>
  <c r="S163" i="2"/>
  <c r="N90" i="2"/>
  <c r="N213" i="2"/>
  <c r="R168" i="2"/>
  <c r="R167" i="2" s="1"/>
  <c r="F385" i="2"/>
  <c r="E385" i="2"/>
  <c r="E384" i="2"/>
  <c r="F383" i="2"/>
  <c r="E383" i="2"/>
  <c r="H282" i="2"/>
  <c r="J267" i="2"/>
  <c r="I267" i="2"/>
  <c r="G267" i="2"/>
  <c r="F267" i="2"/>
  <c r="E267" i="2"/>
  <c r="D267" i="2"/>
  <c r="H242" i="2"/>
  <c r="I242" i="2"/>
  <c r="N367" i="2" l="1"/>
  <c r="I370" i="2"/>
  <c r="O366" i="2"/>
  <c r="P367" i="2"/>
  <c r="P366" i="2"/>
  <c r="M27" i="2"/>
  <c r="M58" i="2" s="1"/>
  <c r="M362" i="2" s="1"/>
  <c r="M372" i="2"/>
  <c r="M383" i="2" s="1"/>
  <c r="N49" i="2"/>
  <c r="K374" i="2"/>
  <c r="K27" i="2"/>
  <c r="K58" i="2" s="1"/>
  <c r="K362" i="2" s="1"/>
  <c r="K372" i="2"/>
  <c r="K383" i="2" s="1"/>
  <c r="O27" i="2"/>
  <c r="O58" i="2" s="1"/>
  <c r="O372" i="2"/>
  <c r="O383" i="2" s="1"/>
  <c r="O49" i="2"/>
  <c r="O29" i="2" s="1"/>
  <c r="L374" i="2"/>
  <c r="J194" i="2"/>
  <c r="L27" i="2"/>
  <c r="L58" i="2" s="1"/>
  <c r="L362" i="2" s="1"/>
  <c r="L372" i="2"/>
  <c r="L383" i="2" s="1"/>
  <c r="P49" i="2"/>
  <c r="P29" i="2" s="1"/>
  <c r="M374" i="2"/>
  <c r="I194" i="2"/>
  <c r="P88" i="2"/>
  <c r="H362" i="2"/>
  <c r="I66" i="2"/>
  <c r="I98" i="2"/>
  <c r="M28" i="2"/>
  <c r="M59" i="2" s="1"/>
  <c r="L28" i="2"/>
  <c r="L59" i="2" s="1"/>
  <c r="K28" i="2"/>
  <c r="K59" i="2" s="1"/>
  <c r="J363" i="2"/>
  <c r="O208" i="2"/>
  <c r="O206" i="2"/>
  <c r="P208" i="2"/>
  <c r="P206" i="2"/>
  <c r="K208" i="2"/>
  <c r="K206" i="2"/>
  <c r="M203" i="2"/>
  <c r="M221" i="2"/>
  <c r="M218" i="2" s="1"/>
  <c r="L208" i="2"/>
  <c r="L206" i="2"/>
  <c r="C379" i="2"/>
  <c r="H221" i="2"/>
  <c r="H218" i="2" s="1"/>
  <c r="H203" i="2"/>
  <c r="I203" i="2"/>
  <c r="I221" i="2"/>
  <c r="R88" i="2"/>
  <c r="O162" i="2"/>
  <c r="N88" i="2"/>
  <c r="N83" i="2"/>
  <c r="N67" i="2"/>
  <c r="L29" i="2"/>
  <c r="L30" i="2"/>
  <c r="L66" i="2"/>
  <c r="L102" i="2"/>
  <c r="L98" i="2" s="1"/>
  <c r="S148" i="2"/>
  <c r="S197" i="2" s="1"/>
  <c r="P148" i="2"/>
  <c r="P197" i="2" s="1"/>
  <c r="O99" i="2"/>
  <c r="K99" i="2"/>
  <c r="K66" i="2"/>
  <c r="R94" i="2"/>
  <c r="R93" i="2" s="1"/>
  <c r="O93" i="2"/>
  <c r="R152" i="2"/>
  <c r="R147" i="2" s="1"/>
  <c r="R196" i="2" s="1"/>
  <c r="O147" i="2"/>
  <c r="O196" i="2" s="1"/>
  <c r="Q152" i="2"/>
  <c r="N147" i="2"/>
  <c r="N196" i="2" s="1"/>
  <c r="Q94" i="2"/>
  <c r="N93" i="2"/>
  <c r="R100" i="2"/>
  <c r="H25" i="2"/>
  <c r="H57" i="2"/>
  <c r="H361" i="2" s="1"/>
  <c r="J57" i="2"/>
  <c r="J361" i="2" s="1"/>
  <c r="J25" i="2"/>
  <c r="S67" i="2"/>
  <c r="O30" i="2"/>
  <c r="R146" i="2"/>
  <c r="Q146" i="2"/>
  <c r="S146" i="2"/>
  <c r="P30" i="2"/>
  <c r="S100" i="2"/>
  <c r="P83" i="2"/>
  <c r="P67" i="2"/>
  <c r="S87" i="2"/>
  <c r="S70" i="2" s="1"/>
  <c r="S102" i="2" s="1"/>
  <c r="P70" i="2"/>
  <c r="P102" i="2" s="1"/>
  <c r="R87" i="2"/>
  <c r="R70" i="2" s="1"/>
  <c r="R102" i="2" s="1"/>
  <c r="O70" i="2"/>
  <c r="O102" i="2" s="1"/>
  <c r="O98" i="2" s="1"/>
  <c r="R148" i="2"/>
  <c r="R197" i="2" s="1"/>
  <c r="O148" i="2"/>
  <c r="O197" i="2" s="1"/>
  <c r="O83" i="2"/>
  <c r="N69" i="2"/>
  <c r="N101" i="2" s="1"/>
  <c r="S101" i="2"/>
  <c r="Q173" i="2"/>
  <c r="N172" i="2"/>
  <c r="O150" i="2"/>
  <c r="H98" i="2"/>
  <c r="S173" i="2"/>
  <c r="S172" i="2" s="1"/>
  <c r="P172" i="2"/>
  <c r="P162" i="2"/>
  <c r="M30" i="2"/>
  <c r="M29" i="2"/>
  <c r="I25" i="2"/>
  <c r="I57" i="2"/>
  <c r="I361" i="2" s="1"/>
  <c r="M45" i="2"/>
  <c r="M26" i="2"/>
  <c r="S88" i="2"/>
  <c r="K45" i="2"/>
  <c r="K26" i="2"/>
  <c r="K57" i="2" s="1"/>
  <c r="K30" i="2"/>
  <c r="K29" i="2"/>
  <c r="S152" i="2"/>
  <c r="S147" i="2" s="1"/>
  <c r="S196" i="2" s="1"/>
  <c r="P147" i="2"/>
  <c r="P196" i="2" s="1"/>
  <c r="S94" i="2"/>
  <c r="S93" i="2" s="1"/>
  <c r="P93" i="2"/>
  <c r="K195" i="2"/>
  <c r="K145" i="2"/>
  <c r="O195" i="2"/>
  <c r="N195" i="2"/>
  <c r="R101" i="2"/>
  <c r="R67" i="2"/>
  <c r="L26" i="2"/>
  <c r="L45" i="2"/>
  <c r="M145" i="2"/>
  <c r="M195" i="2"/>
  <c r="R173" i="2"/>
  <c r="R172" i="2" s="1"/>
  <c r="O172" i="2"/>
  <c r="H194" i="2"/>
  <c r="Q87" i="2"/>
  <c r="N70" i="2"/>
  <c r="N102" i="2" s="1"/>
  <c r="Q166" i="2"/>
  <c r="N149" i="2"/>
  <c r="N198" i="2" s="1"/>
  <c r="R166" i="2"/>
  <c r="R149" i="2" s="1"/>
  <c r="R198" i="2" s="1"/>
  <c r="O149" i="2"/>
  <c r="O198" i="2" s="1"/>
  <c r="Q373" i="2"/>
  <c r="N148" i="2"/>
  <c r="N197" i="2" s="1"/>
  <c r="Q85" i="2"/>
  <c r="N68" i="2"/>
  <c r="N100" i="2" s="1"/>
  <c r="S166" i="2"/>
  <c r="S149" i="2" s="1"/>
  <c r="S198" i="2" s="1"/>
  <c r="P149" i="2"/>
  <c r="P198" i="2" s="1"/>
  <c r="M99" i="2"/>
  <c r="M98" i="2" s="1"/>
  <c r="M66" i="2"/>
  <c r="L145" i="2"/>
  <c r="L195" i="2"/>
  <c r="P195" i="2"/>
  <c r="N162" i="2"/>
  <c r="C247" i="2"/>
  <c r="I382" i="2"/>
  <c r="H382" i="2"/>
  <c r="Q90" i="2"/>
  <c r="P373" i="2"/>
  <c r="O46" i="2"/>
  <c r="O371" i="2" s="1"/>
  <c r="Q91" i="2"/>
  <c r="Q368" i="2" s="1"/>
  <c r="O373" i="2"/>
  <c r="J382" i="2"/>
  <c r="R34" i="2"/>
  <c r="R213" i="2"/>
  <c r="Q89" i="2"/>
  <c r="Q366" i="2" s="1"/>
  <c r="T163" i="2"/>
  <c r="S34" i="2"/>
  <c r="Q84" i="2"/>
  <c r="R47" i="2"/>
  <c r="R372" i="2" s="1"/>
  <c r="P47" i="2"/>
  <c r="Q213" i="2"/>
  <c r="P46" i="2"/>
  <c r="P371" i="2" s="1"/>
  <c r="N46" i="2"/>
  <c r="N371" i="2" s="1"/>
  <c r="N34" i="2"/>
  <c r="T151" i="2"/>
  <c r="N47" i="2"/>
  <c r="T168" i="2"/>
  <c r="T167" i="2" s="1"/>
  <c r="C167" i="2" s="1"/>
  <c r="F384" i="2"/>
  <c r="F381" i="2" s="1"/>
  <c r="E381" i="2"/>
  <c r="H384" i="2"/>
  <c r="I383" i="2"/>
  <c r="J384" i="2"/>
  <c r="I384" i="2"/>
  <c r="C267" i="2"/>
  <c r="C242" i="2"/>
  <c r="C282" i="2"/>
  <c r="M370" i="2" l="1"/>
  <c r="R99" i="2"/>
  <c r="R98" i="2" s="1"/>
  <c r="L370" i="2"/>
  <c r="Q367" i="2"/>
  <c r="S366" i="2"/>
  <c r="R367" i="2"/>
  <c r="K370" i="2"/>
  <c r="R366" i="2"/>
  <c r="S367" i="2"/>
  <c r="K194" i="2"/>
  <c r="K361" i="2"/>
  <c r="R150" i="2"/>
  <c r="R49" i="2"/>
  <c r="R374" i="2" s="1"/>
  <c r="O374" i="2"/>
  <c r="O370" i="2" s="1"/>
  <c r="L194" i="2"/>
  <c r="P27" i="2"/>
  <c r="P58" i="2" s="1"/>
  <c r="P362" i="2" s="1"/>
  <c r="P372" i="2"/>
  <c r="S49" i="2"/>
  <c r="S374" i="2" s="1"/>
  <c r="P374" i="2"/>
  <c r="N27" i="2"/>
  <c r="N58" i="2" s="1"/>
  <c r="N362" i="2" s="1"/>
  <c r="N372" i="2"/>
  <c r="N383" i="2" s="1"/>
  <c r="M194" i="2"/>
  <c r="O362" i="2"/>
  <c r="Q49" i="2"/>
  <c r="N374" i="2"/>
  <c r="O28" i="2"/>
  <c r="O59" i="2" s="1"/>
  <c r="P28" i="2"/>
  <c r="P59" i="2" s="1"/>
  <c r="K384" i="2"/>
  <c r="N28" i="2"/>
  <c r="N59" i="2" s="1"/>
  <c r="M384" i="2"/>
  <c r="M363" i="2"/>
  <c r="H363" i="2"/>
  <c r="I218" i="2"/>
  <c r="I363" i="2"/>
  <c r="L384" i="2"/>
  <c r="S208" i="2"/>
  <c r="S206" i="2"/>
  <c r="K221" i="2"/>
  <c r="K218" i="2" s="1"/>
  <c r="K203" i="2"/>
  <c r="Q88" i="2"/>
  <c r="R83" i="2"/>
  <c r="O221" i="2"/>
  <c r="O218" i="2" s="1"/>
  <c r="O203" i="2"/>
  <c r="N208" i="2"/>
  <c r="N206" i="2"/>
  <c r="R208" i="2"/>
  <c r="R206" i="2"/>
  <c r="L221" i="2"/>
  <c r="L363" i="2" s="1"/>
  <c r="L203" i="2"/>
  <c r="P221" i="2"/>
  <c r="P218" i="2" s="1"/>
  <c r="P203" i="2"/>
  <c r="R66" i="2"/>
  <c r="S99" i="2"/>
  <c r="S98" i="2" s="1"/>
  <c r="S162" i="2"/>
  <c r="O145" i="2"/>
  <c r="M57" i="2"/>
  <c r="M361" i="2" s="1"/>
  <c r="M25" i="2"/>
  <c r="T152" i="2"/>
  <c r="T147" i="2" s="1"/>
  <c r="T196" i="2" s="1"/>
  <c r="Q147" i="2"/>
  <c r="N29" i="2"/>
  <c r="N30" i="2"/>
  <c r="O45" i="2"/>
  <c r="O26" i="2"/>
  <c r="O57" i="2" s="1"/>
  <c r="O361" i="2" s="1"/>
  <c r="T373" i="2"/>
  <c r="Q148" i="2"/>
  <c r="Q197" i="2" s="1"/>
  <c r="R162" i="2"/>
  <c r="O194" i="2"/>
  <c r="C168" i="2"/>
  <c r="S150" i="2"/>
  <c r="Q150" i="2"/>
  <c r="Q162" i="2"/>
  <c r="N99" i="2"/>
  <c r="N98" i="2" s="1"/>
  <c r="N66" i="2"/>
  <c r="P26" i="2"/>
  <c r="P45" i="2"/>
  <c r="S30" i="2"/>
  <c r="T166" i="2"/>
  <c r="Q149" i="2"/>
  <c r="Q198" i="2" s="1"/>
  <c r="L57" i="2"/>
  <c r="L361" i="2" s="1"/>
  <c r="L25" i="2"/>
  <c r="T173" i="2"/>
  <c r="T172" i="2" s="1"/>
  <c r="Q172" i="2"/>
  <c r="S195" i="2"/>
  <c r="S194" i="2" s="1"/>
  <c r="S145" i="2"/>
  <c r="T146" i="2"/>
  <c r="R27" i="2"/>
  <c r="R58" i="2" s="1"/>
  <c r="R362" i="2" s="1"/>
  <c r="R30" i="2"/>
  <c r="P145" i="2"/>
  <c r="T85" i="2"/>
  <c r="Q68" i="2"/>
  <c r="Q100" i="2" s="1"/>
  <c r="T69" i="2"/>
  <c r="Q69" i="2"/>
  <c r="P99" i="2"/>
  <c r="P98" i="2" s="1"/>
  <c r="P66" i="2"/>
  <c r="C151" i="2"/>
  <c r="R195" i="2"/>
  <c r="R145" i="2"/>
  <c r="S83" i="2"/>
  <c r="K98" i="2"/>
  <c r="K25" i="2"/>
  <c r="N45" i="2"/>
  <c r="N26" i="2"/>
  <c r="Q67" i="2"/>
  <c r="Q83" i="2"/>
  <c r="P194" i="2"/>
  <c r="N194" i="2"/>
  <c r="R194" i="2"/>
  <c r="T87" i="2"/>
  <c r="Q70" i="2"/>
  <c r="Q102" i="2" s="1"/>
  <c r="N145" i="2"/>
  <c r="S66" i="2"/>
  <c r="Q195" i="2"/>
  <c r="C163" i="2"/>
  <c r="T94" i="2"/>
  <c r="Q93" i="2"/>
  <c r="O66" i="2"/>
  <c r="O384" i="2"/>
  <c r="Q47" i="2"/>
  <c r="S46" i="2"/>
  <c r="S371" i="2" s="1"/>
  <c r="S47" i="2"/>
  <c r="S372" i="2" s="1"/>
  <c r="P383" i="2"/>
  <c r="T213" i="2"/>
  <c r="C213" i="2" s="1"/>
  <c r="Q34" i="2"/>
  <c r="Q46" i="2"/>
  <c r="Q371" i="2" s="1"/>
  <c r="T84" i="2"/>
  <c r="C84" i="2" s="1"/>
  <c r="T91" i="2"/>
  <c r="T89" i="2"/>
  <c r="R46" i="2"/>
  <c r="R371" i="2" s="1"/>
  <c r="T90" i="2"/>
  <c r="H383" i="2"/>
  <c r="J383" i="2"/>
  <c r="W348" i="2"/>
  <c r="X348" i="2"/>
  <c r="Y348" i="2"/>
  <c r="T366" i="2" l="1"/>
  <c r="T367" i="2"/>
  <c r="C367" i="2" s="1"/>
  <c r="C152" i="2"/>
  <c r="C173" i="2"/>
  <c r="S29" i="2"/>
  <c r="P370" i="2"/>
  <c r="C91" i="2"/>
  <c r="T368" i="2"/>
  <c r="Q145" i="2"/>
  <c r="C89" i="2"/>
  <c r="R29" i="2"/>
  <c r="T150" i="2"/>
  <c r="O25" i="2"/>
  <c r="Q27" i="2"/>
  <c r="Q58" i="2" s="1"/>
  <c r="Q372" i="2"/>
  <c r="C90" i="2"/>
  <c r="N370" i="2"/>
  <c r="T49" i="2"/>
  <c r="T374" i="2" s="1"/>
  <c r="Q374" i="2"/>
  <c r="S373" i="2"/>
  <c r="S370" i="2" s="1"/>
  <c r="R373" i="2"/>
  <c r="R370" i="2" s="1"/>
  <c r="P384" i="2"/>
  <c r="Q28" i="2"/>
  <c r="Q59" i="2" s="1"/>
  <c r="P363" i="2"/>
  <c r="K363" i="2"/>
  <c r="O363" i="2"/>
  <c r="N384" i="2"/>
  <c r="R383" i="2"/>
  <c r="Q206" i="2"/>
  <c r="Q208" i="2"/>
  <c r="C172" i="2"/>
  <c r="R221" i="2"/>
  <c r="R218" i="2" s="1"/>
  <c r="R203" i="2"/>
  <c r="C216" i="2"/>
  <c r="N221" i="2"/>
  <c r="N363" i="2" s="1"/>
  <c r="N203" i="2"/>
  <c r="S221" i="2"/>
  <c r="S218" i="2" s="1"/>
  <c r="S203" i="2"/>
  <c r="L218" i="2"/>
  <c r="C86" i="2"/>
  <c r="S383" i="2"/>
  <c r="S27" i="2"/>
  <c r="S58" i="2" s="1"/>
  <c r="S362" i="2" s="1"/>
  <c r="T70" i="2"/>
  <c r="T102" i="2" s="1"/>
  <c r="C87" i="2"/>
  <c r="Q66" i="2"/>
  <c r="Q101" i="2"/>
  <c r="T149" i="2"/>
  <c r="C166" i="2"/>
  <c r="T148" i="2"/>
  <c r="C165" i="2"/>
  <c r="Q26" i="2"/>
  <c r="Q45" i="2"/>
  <c r="Q30" i="2"/>
  <c r="Q29" i="2"/>
  <c r="S28" i="2"/>
  <c r="S59" i="2" s="1"/>
  <c r="T93" i="2"/>
  <c r="C93" i="2" s="1"/>
  <c r="C94" i="2"/>
  <c r="Q99" i="2"/>
  <c r="T101" i="2"/>
  <c r="T68" i="2"/>
  <c r="C85" i="2"/>
  <c r="P25" i="2"/>
  <c r="P57" i="2"/>
  <c r="P361" i="2" s="1"/>
  <c r="C69" i="2"/>
  <c r="Q196" i="2"/>
  <c r="C196" i="2" s="1"/>
  <c r="C147" i="2"/>
  <c r="C366" i="2"/>
  <c r="T88" i="2"/>
  <c r="C88" i="2" s="1"/>
  <c r="T83" i="2"/>
  <c r="C83" i="2" s="1"/>
  <c r="T67" i="2"/>
  <c r="T99" i="2" s="1"/>
  <c r="R45" i="2"/>
  <c r="R26" i="2"/>
  <c r="S45" i="2"/>
  <c r="S26" i="2"/>
  <c r="S57" i="2" s="1"/>
  <c r="S361" i="2" s="1"/>
  <c r="R28" i="2"/>
  <c r="R59" i="2" s="1"/>
  <c r="N57" i="2"/>
  <c r="N361" i="2" s="1"/>
  <c r="N25" i="2"/>
  <c r="T195" i="2"/>
  <c r="T162" i="2"/>
  <c r="C162" i="2" s="1"/>
  <c r="C146" i="2"/>
  <c r="T46" i="2"/>
  <c r="T371" i="2" s="1"/>
  <c r="T47" i="2"/>
  <c r="T372" i="2" s="1"/>
  <c r="T34" i="2"/>
  <c r="C374" i="2" l="1"/>
  <c r="C49" i="2"/>
  <c r="Q370" i="2"/>
  <c r="Q383" i="2"/>
  <c r="C195" i="2"/>
  <c r="Q362" i="2"/>
  <c r="R384" i="2"/>
  <c r="S384" i="2"/>
  <c r="R363" i="2"/>
  <c r="S363" i="2"/>
  <c r="T28" i="2"/>
  <c r="T59" i="2" s="1"/>
  <c r="T370" i="2"/>
  <c r="Q384" i="2"/>
  <c r="T145" i="2"/>
  <c r="T208" i="2"/>
  <c r="T206" i="2"/>
  <c r="Q203" i="2"/>
  <c r="Q221" i="2"/>
  <c r="N218" i="2"/>
  <c r="R57" i="2"/>
  <c r="R361" i="2" s="1"/>
  <c r="R25" i="2"/>
  <c r="C67" i="2"/>
  <c r="Q57" i="2"/>
  <c r="Q361" i="2" s="1"/>
  <c r="Q25" i="2"/>
  <c r="Q98" i="2"/>
  <c r="C101" i="2"/>
  <c r="S25" i="2"/>
  <c r="T66" i="2"/>
  <c r="T100" i="2"/>
  <c r="C99" i="2"/>
  <c r="T198" i="2"/>
  <c r="C198" i="2" s="1"/>
  <c r="C149" i="2"/>
  <c r="Q194" i="2"/>
  <c r="C34" i="2"/>
  <c r="T29" i="2"/>
  <c r="T30" i="2"/>
  <c r="T26" i="2"/>
  <c r="T45" i="2"/>
  <c r="C45" i="2" s="1"/>
  <c r="C68" i="2"/>
  <c r="C372" i="2"/>
  <c r="T27" i="2"/>
  <c r="C48" i="2"/>
  <c r="C47" i="2"/>
  <c r="T197" i="2"/>
  <c r="C46" i="2"/>
  <c r="C371" i="2"/>
  <c r="T383" i="2"/>
  <c r="X324" i="2"/>
  <c r="W324" i="2"/>
  <c r="C373" i="2" l="1"/>
  <c r="Q218" i="2"/>
  <c r="Q363" i="2"/>
  <c r="C326" i="2"/>
  <c r="C342" i="2"/>
  <c r="C343" i="2"/>
  <c r="C345" i="2"/>
  <c r="T221" i="2"/>
  <c r="T218" i="2" s="1"/>
  <c r="T203" i="2"/>
  <c r="C344" i="2"/>
  <c r="T58" i="2"/>
  <c r="T362" i="2" s="1"/>
  <c r="C27" i="2"/>
  <c r="C29" i="2"/>
  <c r="T194" i="2"/>
  <c r="T25" i="2"/>
  <c r="T57" i="2"/>
  <c r="T361" i="2" s="1"/>
  <c r="C26" i="2"/>
  <c r="T98" i="2"/>
  <c r="C100" i="2"/>
  <c r="AN324" i="2"/>
  <c r="T384" i="2"/>
  <c r="D153" i="2"/>
  <c r="T363" i="2" l="1"/>
  <c r="D148" i="2"/>
  <c r="D150" i="2"/>
  <c r="C150" i="2" s="1"/>
  <c r="C153" i="2"/>
  <c r="C341" i="2"/>
  <c r="C57" i="2"/>
  <c r="C58" i="2"/>
  <c r="D240" i="2"/>
  <c r="D378" i="2" s="1"/>
  <c r="D239" i="2"/>
  <c r="D377" i="2" s="1"/>
  <c r="D375" i="2" l="1"/>
  <c r="D237" i="2"/>
  <c r="C237" i="2" s="1"/>
  <c r="D229" i="2"/>
  <c r="C229" i="2" s="1"/>
  <c r="C239" i="2"/>
  <c r="D197" i="2"/>
  <c r="D145" i="2"/>
  <c r="C145" i="2" s="1"/>
  <c r="C148" i="2"/>
  <c r="D230" i="2"/>
  <c r="C240" i="2"/>
  <c r="D358" i="2"/>
  <c r="D320" i="2" l="1"/>
  <c r="C320" i="2" s="1"/>
  <c r="C358" i="2"/>
  <c r="D353" i="2"/>
  <c r="D355" i="2"/>
  <c r="C355" i="2" s="1"/>
  <c r="D227" i="2"/>
  <c r="C227" i="2" s="1"/>
  <c r="D319" i="2"/>
  <c r="C230" i="2"/>
  <c r="D194" i="2"/>
  <c r="C197" i="2"/>
  <c r="C377" i="2"/>
  <c r="D362" i="2" l="1"/>
  <c r="D317" i="2"/>
  <c r="C319" i="2"/>
  <c r="D350" i="2"/>
  <c r="C353" i="2"/>
  <c r="D383" i="2"/>
  <c r="C378" i="2"/>
  <c r="C321" i="2" l="1"/>
  <c r="C317" i="2" l="1"/>
  <c r="C375" i="2"/>
  <c r="D211" i="2" l="1"/>
  <c r="D33" i="2"/>
  <c r="D206" i="2" l="1"/>
  <c r="C211" i="2"/>
  <c r="D208" i="2"/>
  <c r="C208" i="2" s="1"/>
  <c r="C33" i="2"/>
  <c r="D28" i="2"/>
  <c r="D30" i="2"/>
  <c r="D117" i="2"/>
  <c r="D368" i="2" s="1"/>
  <c r="D221" i="2" l="1"/>
  <c r="D203" i="2"/>
  <c r="C203" i="2" s="1"/>
  <c r="C206" i="2"/>
  <c r="D114" i="2"/>
  <c r="C114" i="2" s="1"/>
  <c r="D112" i="2"/>
  <c r="C117" i="2"/>
  <c r="D59" i="2"/>
  <c r="D25" i="2"/>
  <c r="C28" i="2"/>
  <c r="C368" i="2"/>
  <c r="X225" i="2"/>
  <c r="D218" i="2" l="1"/>
  <c r="D109" i="2"/>
  <c r="C109" i="2" s="1"/>
  <c r="D138" i="2"/>
  <c r="D363" i="2" s="1"/>
  <c r="C112" i="2"/>
  <c r="D56" i="2"/>
  <c r="C59" i="2"/>
  <c r="D384" i="2"/>
  <c r="D135" i="2" l="1"/>
  <c r="C138" i="2"/>
  <c r="D80" i="1"/>
  <c r="E80" i="1"/>
  <c r="C80" i="1"/>
  <c r="A80" i="1"/>
  <c r="D77" i="1"/>
  <c r="E77" i="1"/>
  <c r="C77" i="1"/>
  <c r="A77" i="1"/>
  <c r="A8" i="1"/>
  <c r="F80" i="1" l="1"/>
  <c r="F77" i="1"/>
  <c r="A14" i="1" l="1"/>
  <c r="C87" i="1" l="1"/>
  <c r="A87" i="1"/>
  <c r="D86" i="1"/>
  <c r="E86" i="1"/>
  <c r="C86" i="1"/>
  <c r="A86" i="1"/>
  <c r="C85" i="1"/>
  <c r="A85" i="1"/>
  <c r="D82" i="1"/>
  <c r="E82" i="1"/>
  <c r="D83" i="1"/>
  <c r="E83" i="1"/>
  <c r="D84" i="1"/>
  <c r="E84" i="1"/>
  <c r="C84" i="1"/>
  <c r="C83" i="1"/>
  <c r="C82" i="1"/>
  <c r="A84" i="1"/>
  <c r="A83" i="1"/>
  <c r="A82" i="1"/>
  <c r="D79" i="1"/>
  <c r="E79" i="1"/>
  <c r="C79" i="1"/>
  <c r="A79" i="1"/>
  <c r="D74" i="1"/>
  <c r="E74" i="1"/>
  <c r="D75" i="1"/>
  <c r="E75" i="1"/>
  <c r="D76" i="1"/>
  <c r="E76" i="1"/>
  <c r="C75" i="1"/>
  <c r="C76" i="1"/>
  <c r="A75" i="1"/>
  <c r="A76" i="1"/>
  <c r="C74" i="1"/>
  <c r="A74" i="1"/>
  <c r="C73" i="1"/>
  <c r="A73" i="1"/>
  <c r="D69" i="1"/>
  <c r="E69" i="1"/>
  <c r="D70" i="1"/>
  <c r="E70" i="1"/>
  <c r="D71" i="1"/>
  <c r="E71" i="1"/>
  <c r="D72" i="1"/>
  <c r="E72" i="1"/>
  <c r="C70" i="1"/>
  <c r="C71" i="1"/>
  <c r="C72" i="1"/>
  <c r="A72" i="1"/>
  <c r="A71" i="1"/>
  <c r="A70" i="1"/>
  <c r="C69" i="1"/>
  <c r="D68" i="1"/>
  <c r="E68" i="1"/>
  <c r="C68" i="1"/>
  <c r="A69" i="1"/>
  <c r="A68" i="1"/>
  <c r="C66" i="1"/>
  <c r="A66" i="1"/>
  <c r="C65" i="1"/>
  <c r="A65" i="1"/>
  <c r="D64" i="1"/>
  <c r="E64" i="1"/>
  <c r="C64" i="1"/>
  <c r="A64" i="1"/>
  <c r="D63" i="1"/>
  <c r="E63" i="1"/>
  <c r="C63" i="1"/>
  <c r="A63" i="1"/>
  <c r="D62" i="1"/>
  <c r="E62" i="1"/>
  <c r="C62" i="1"/>
  <c r="A62" i="1"/>
  <c r="D61" i="1"/>
  <c r="E61" i="1"/>
  <c r="C61" i="1"/>
  <c r="A61" i="1"/>
  <c r="D60" i="1"/>
  <c r="E60" i="1"/>
  <c r="C60" i="1"/>
  <c r="A60" i="1"/>
  <c r="D58" i="1"/>
  <c r="E58" i="1"/>
  <c r="C58" i="1"/>
  <c r="A58" i="1"/>
  <c r="D57" i="1"/>
  <c r="E57" i="1"/>
  <c r="C57" i="1"/>
  <c r="A57" i="1"/>
  <c r="D56" i="1"/>
  <c r="E56" i="1"/>
  <c r="C56" i="1"/>
  <c r="A56" i="1"/>
  <c r="D55" i="1"/>
  <c r="E55" i="1"/>
  <c r="C55" i="1"/>
  <c r="A55" i="1"/>
  <c r="D54" i="1"/>
  <c r="E54" i="1"/>
  <c r="C54" i="1"/>
  <c r="A54" i="1"/>
  <c r="D53" i="1"/>
  <c r="E53" i="1"/>
  <c r="C53" i="1"/>
  <c r="A52" i="1"/>
  <c r="D51" i="1"/>
  <c r="E51" i="1"/>
  <c r="C51" i="1"/>
  <c r="A51" i="1"/>
  <c r="D50" i="1"/>
  <c r="E50" i="1"/>
  <c r="C50" i="1"/>
  <c r="A50" i="1"/>
  <c r="D49" i="1"/>
  <c r="E49" i="1"/>
  <c r="C49" i="1"/>
  <c r="A49" i="1"/>
  <c r="D47" i="1"/>
  <c r="E47" i="1"/>
  <c r="C47" i="1"/>
  <c r="A47" i="1"/>
  <c r="D46" i="1"/>
  <c r="E46" i="1"/>
  <c r="C46" i="1"/>
  <c r="A46" i="1"/>
  <c r="D7" i="1"/>
  <c r="E7" i="1"/>
  <c r="C7" i="1"/>
  <c r="D8" i="1"/>
  <c r="E8" i="1"/>
  <c r="C8" i="1"/>
  <c r="D11" i="1"/>
  <c r="E11" i="1"/>
  <c r="C11" i="1"/>
  <c r="D12" i="1"/>
  <c r="E12" i="1"/>
  <c r="C12" i="1"/>
  <c r="D18" i="1"/>
  <c r="E18" i="1"/>
  <c r="C18" i="1"/>
  <c r="A18" i="1"/>
  <c r="D21" i="1"/>
  <c r="E21" i="1"/>
  <c r="C21" i="1"/>
  <c r="A21" i="1"/>
  <c r="D22" i="1"/>
  <c r="E22" i="1"/>
  <c r="C22" i="1"/>
  <c r="A22" i="1"/>
  <c r="A25" i="1"/>
  <c r="D26" i="1"/>
  <c r="E26" i="1"/>
  <c r="C26" i="1"/>
  <c r="A26" i="1"/>
  <c r="A29" i="1"/>
  <c r="D30" i="1"/>
  <c r="E30" i="1"/>
  <c r="C30" i="1"/>
  <c r="A30" i="1"/>
  <c r="D33" i="1"/>
  <c r="E33" i="1"/>
  <c r="C33" i="1"/>
  <c r="A33" i="1"/>
  <c r="D36" i="1"/>
  <c r="E36" i="1"/>
  <c r="C36" i="1"/>
  <c r="A36" i="1"/>
  <c r="D37" i="1"/>
  <c r="E37" i="1"/>
  <c r="C37" i="1"/>
  <c r="A37" i="1"/>
  <c r="A40" i="1"/>
  <c r="C14" i="1"/>
  <c r="D89" i="1"/>
  <c r="E89" i="1"/>
  <c r="C89" i="1"/>
  <c r="A89" i="1"/>
  <c r="D43" i="1"/>
  <c r="E43" i="1"/>
  <c r="C43" i="1"/>
  <c r="D15" i="1"/>
  <c r="E15" i="1"/>
  <c r="C15" i="1"/>
  <c r="A15" i="1"/>
  <c r="A12" i="1"/>
  <c r="A11" i="1"/>
  <c r="A10" i="1"/>
  <c r="A9" i="1"/>
  <c r="C9" i="1"/>
  <c r="A7" i="1"/>
  <c r="A13" i="1"/>
  <c r="C40" i="1"/>
  <c r="F21" i="1" l="1"/>
  <c r="C25" i="1"/>
  <c r="F47" i="1"/>
  <c r="F79" i="1"/>
  <c r="F18" i="1"/>
  <c r="D75" i="2"/>
  <c r="D369" i="2" s="1"/>
  <c r="D365" i="2" s="1"/>
  <c r="D70" i="2" l="1"/>
  <c r="C75" i="2"/>
  <c r="D71" i="2"/>
  <c r="C71" i="2" s="1"/>
  <c r="D102" i="2" l="1"/>
  <c r="D364" i="2" s="1"/>
  <c r="D360" i="2" s="1"/>
  <c r="D66" i="2"/>
  <c r="C66" i="2" s="1"/>
  <c r="C70" i="2"/>
  <c r="D385" i="2"/>
  <c r="D381" i="2" s="1"/>
  <c r="C10" i="1"/>
  <c r="C29" i="1"/>
  <c r="D98" i="2" l="1"/>
  <c r="C102" i="2"/>
  <c r="W106" i="2"/>
  <c r="X143" i="2" l="1"/>
  <c r="Y143" i="2"/>
  <c r="W143" i="2"/>
  <c r="X64" i="2"/>
  <c r="W64" i="2"/>
  <c r="X23" i="2"/>
  <c r="Y23" i="2"/>
  <c r="W23" i="2"/>
  <c r="C13" i="1" l="1"/>
  <c r="D13" i="1"/>
  <c r="E13" i="1"/>
  <c r="D9" i="1"/>
  <c r="D25" i="1"/>
  <c r="D10" i="1"/>
  <c r="D29" i="1"/>
  <c r="E9" i="1"/>
  <c r="E25" i="1"/>
  <c r="E10" i="1"/>
  <c r="E29" i="1"/>
  <c r="C30" i="2"/>
  <c r="F29" i="1" l="1"/>
  <c r="F25" i="1"/>
  <c r="C98" i="2" l="1"/>
  <c r="C25" i="2"/>
  <c r="C222" i="2" l="1"/>
  <c r="C221" i="2"/>
  <c r="C219" i="2"/>
  <c r="C350" i="2" l="1"/>
  <c r="C362" i="2"/>
  <c r="C220" i="2"/>
  <c r="C361" i="2"/>
  <c r="F86" i="1"/>
  <c r="C218" i="2" l="1"/>
  <c r="C194" i="2"/>
  <c r="C363" i="2"/>
  <c r="F84" i="1"/>
  <c r="F76" i="1"/>
  <c r="F75" i="1"/>
  <c r="F71" i="1"/>
  <c r="F74" i="1"/>
  <c r="F69" i="1"/>
  <c r="F68" i="1"/>
  <c r="F62" i="1"/>
  <c r="F61" i="1"/>
  <c r="F60" i="1"/>
  <c r="F58" i="1"/>
  <c r="F57" i="1"/>
  <c r="F56" i="1"/>
  <c r="F36" i="1"/>
  <c r="F15" i="1"/>
  <c r="F43" i="1" s="1"/>
  <c r="F11" i="1"/>
  <c r="F33" i="1" s="1"/>
  <c r="F8" i="1"/>
  <c r="F9" i="1"/>
  <c r="F10" i="1"/>
  <c r="F7" i="1"/>
  <c r="E380" i="2" l="1"/>
  <c r="C135" i="2" l="1"/>
  <c r="F380" i="2"/>
  <c r="C370" i="2" l="1"/>
  <c r="D380" i="2" l="1"/>
  <c r="G50" i="2"/>
  <c r="J54" i="2"/>
  <c r="H54" i="2"/>
  <c r="H369" i="2" s="1"/>
  <c r="G385" i="2"/>
  <c r="G381" i="2" s="1"/>
  <c r="G365" i="2"/>
  <c r="G60" i="2"/>
  <c r="G364" i="2" s="1"/>
  <c r="I54" i="2"/>
  <c r="L54" i="2" s="1"/>
  <c r="G56" i="2" l="1"/>
  <c r="K54" i="2"/>
  <c r="K369" i="2" s="1"/>
  <c r="K365" i="2" s="1"/>
  <c r="O54" i="2"/>
  <c r="O369" i="2" s="1"/>
  <c r="L369" i="2"/>
  <c r="J60" i="2"/>
  <c r="J369" i="2"/>
  <c r="I60" i="2"/>
  <c r="I56" i="2" s="1"/>
  <c r="I369" i="2"/>
  <c r="J50" i="2"/>
  <c r="K385" i="2"/>
  <c r="K381" i="2" s="1"/>
  <c r="J56" i="2"/>
  <c r="J364" i="2"/>
  <c r="J360" i="2" s="1"/>
  <c r="M54" i="2"/>
  <c r="M369" i="2" s="1"/>
  <c r="G360" i="2"/>
  <c r="H60" i="2"/>
  <c r="L60" i="2"/>
  <c r="I50" i="2"/>
  <c r="H50" i="2"/>
  <c r="L50" i="2"/>
  <c r="O60" i="2" l="1"/>
  <c r="N54" i="2"/>
  <c r="N369" i="2" s="1"/>
  <c r="K50" i="2"/>
  <c r="K60" i="2"/>
  <c r="K364" i="2" s="1"/>
  <c r="K360" i="2" s="1"/>
  <c r="K380" i="2" s="1"/>
  <c r="I364" i="2"/>
  <c r="I360" i="2" s="1"/>
  <c r="R54" i="2"/>
  <c r="R369" i="2" s="1"/>
  <c r="O50" i="2"/>
  <c r="H365" i="2"/>
  <c r="H385" i="2"/>
  <c r="H381" i="2" s="1"/>
  <c r="R60" i="2"/>
  <c r="J365" i="2"/>
  <c r="J385" i="2"/>
  <c r="J381" i="2" s="1"/>
  <c r="J380" i="2" s="1"/>
  <c r="O364" i="2"/>
  <c r="O360" i="2" s="1"/>
  <c r="O56" i="2"/>
  <c r="L56" i="2"/>
  <c r="L364" i="2"/>
  <c r="L360" i="2" s="1"/>
  <c r="Q54" i="2"/>
  <c r="Q369" i="2" s="1"/>
  <c r="N60" i="2"/>
  <c r="I365" i="2"/>
  <c r="I385" i="2"/>
  <c r="I381" i="2" s="1"/>
  <c r="I380" i="2" s="1"/>
  <c r="H56" i="2"/>
  <c r="H364" i="2"/>
  <c r="M50" i="2"/>
  <c r="P54" i="2"/>
  <c r="P369" i="2" s="1"/>
  <c r="M60" i="2"/>
  <c r="O385" i="2"/>
  <c r="O381" i="2" s="1"/>
  <c r="O380" i="2" s="1"/>
  <c r="O365" i="2"/>
  <c r="L365" i="2"/>
  <c r="L385" i="2"/>
  <c r="L381" i="2" s="1"/>
  <c r="L380" i="2" s="1"/>
  <c r="K56" i="2"/>
  <c r="G380" i="2"/>
  <c r="N50" i="2" l="1"/>
  <c r="R50" i="2"/>
  <c r="P50" i="2"/>
  <c r="S54" i="2"/>
  <c r="S369" i="2" s="1"/>
  <c r="P60" i="2"/>
  <c r="N385" i="2"/>
  <c r="N381" i="2" s="1"/>
  <c r="N365" i="2"/>
  <c r="H360" i="2"/>
  <c r="H380" i="2" s="1"/>
  <c r="N56" i="2"/>
  <c r="N364" i="2"/>
  <c r="N360" i="2" s="1"/>
  <c r="R365" i="2"/>
  <c r="R385" i="2"/>
  <c r="R381" i="2" s="1"/>
  <c r="R56" i="2"/>
  <c r="R364" i="2"/>
  <c r="R360" i="2" s="1"/>
  <c r="M365" i="2"/>
  <c r="M385" i="2"/>
  <c r="M381" i="2" s="1"/>
  <c r="M56" i="2"/>
  <c r="M364" i="2"/>
  <c r="M360" i="2" s="1"/>
  <c r="Q50" i="2"/>
  <c r="Q60" i="2"/>
  <c r="T54" i="2"/>
  <c r="T369" i="2" s="1"/>
  <c r="C54" i="2" l="1"/>
  <c r="M380" i="2"/>
  <c r="R380" i="2"/>
  <c r="T50" i="2"/>
  <c r="T60" i="2"/>
  <c r="P385" i="2"/>
  <c r="P381" i="2" s="1"/>
  <c r="P365" i="2"/>
  <c r="Q56" i="2"/>
  <c r="Q364" i="2"/>
  <c r="Q360" i="2" s="1"/>
  <c r="N380" i="2"/>
  <c r="Q385" i="2"/>
  <c r="Q381" i="2" s="1"/>
  <c r="Q365" i="2"/>
  <c r="P364" i="2"/>
  <c r="P360" i="2" s="1"/>
  <c r="P56" i="2"/>
  <c r="S50" i="2"/>
  <c r="S60" i="2"/>
  <c r="C60" i="2" l="1"/>
  <c r="C50" i="2"/>
  <c r="Q380" i="2"/>
  <c r="P380" i="2"/>
  <c r="S56" i="2"/>
  <c r="S364" i="2"/>
  <c r="T364" i="2"/>
  <c r="T360" i="2" s="1"/>
  <c r="T56" i="2"/>
  <c r="S365" i="2"/>
  <c r="S385" i="2"/>
  <c r="S381" i="2" s="1"/>
  <c r="C369" i="2"/>
  <c r="T385" i="2"/>
  <c r="T381" i="2" s="1"/>
  <c r="T365" i="2"/>
  <c r="C365" i="2" s="1"/>
  <c r="C56" i="2" l="1"/>
  <c r="S360" i="2"/>
  <c r="C360" i="2" s="1"/>
  <c r="C364" i="2"/>
  <c r="T380" i="2"/>
  <c r="S380" i="2" l="1"/>
  <c r="F183" i="4"/>
  <c r="E183" i="4"/>
  <c r="F178" i="4"/>
  <c r="F316" i="4"/>
  <c r="E311" i="4" l="1"/>
  <c r="E352" i="4"/>
  <c r="F311" i="4"/>
  <c r="F352" i="4"/>
  <c r="F349" i="4" s="1"/>
  <c r="E178" i="4"/>
  <c r="F335" i="4"/>
  <c r="E316" i="4"/>
  <c r="E335" i="4"/>
  <c r="E332" i="4" s="1"/>
  <c r="E331" i="4" l="1"/>
  <c r="F332" i="4"/>
  <c r="F338" i="4" s="1"/>
  <c r="E349" i="4"/>
  <c r="I183" i="4"/>
  <c r="H183" i="4"/>
  <c r="G183" i="4"/>
  <c r="H181" i="4"/>
  <c r="J183" i="4"/>
  <c r="I181" i="4"/>
  <c r="J181" i="4"/>
  <c r="G181" i="4"/>
  <c r="I178" i="4" l="1"/>
  <c r="I319" i="4"/>
  <c r="I314" i="4"/>
  <c r="I311" i="4" s="1"/>
  <c r="H178" i="4"/>
  <c r="H319" i="4"/>
  <c r="H314" i="4"/>
  <c r="G319" i="4"/>
  <c r="G335" i="4" s="1"/>
  <c r="G332" i="4" s="1"/>
  <c r="G314" i="4"/>
  <c r="J178" i="4"/>
  <c r="J319" i="4"/>
  <c r="J316" i="4" s="1"/>
  <c r="J314" i="4"/>
  <c r="J311" i="4" s="1"/>
  <c r="C181" i="4"/>
  <c r="C186" i="4" s="1"/>
  <c r="C183" i="4"/>
  <c r="F331" i="4"/>
  <c r="H311" i="4"/>
  <c r="G178" i="4"/>
  <c r="G316" i="4" l="1"/>
  <c r="G352" i="4"/>
  <c r="G349" i="4" s="1"/>
  <c r="C349" i="4" s="1"/>
  <c r="J335" i="4"/>
  <c r="J332" i="4" s="1"/>
  <c r="J331" i="4" s="1"/>
  <c r="C178" i="4"/>
  <c r="I335" i="4"/>
  <c r="I332" i="4" s="1"/>
  <c r="I316" i="4"/>
  <c r="H316" i="4"/>
  <c r="H335" i="4"/>
  <c r="H332" i="4" s="1"/>
  <c r="C314" i="4"/>
  <c r="G311" i="4"/>
  <c r="C311" i="4" s="1"/>
  <c r="C319" i="4"/>
  <c r="C352" i="4" l="1"/>
  <c r="C316" i="4"/>
  <c r="G338" i="4"/>
  <c r="H331" i="4"/>
  <c r="H338" i="4"/>
  <c r="I331" i="4"/>
  <c r="I338" i="4"/>
  <c r="G331" i="4"/>
</calcChain>
</file>

<file path=xl/sharedStrings.xml><?xml version="1.0" encoding="utf-8"?>
<sst xmlns="http://schemas.openxmlformats.org/spreadsheetml/2006/main" count="4543" uniqueCount="280">
  <si>
    <t>Раздел 4. Показатели результатов реализации программы</t>
  </si>
  <si>
    <t>Наименование показателя результата реализации подпрограммы</t>
  </si>
  <si>
    <t>Значение показателя</t>
  </si>
  <si>
    <t>Конечный результат реализации подпрограммы</t>
  </si>
  <si>
    <t>2014 год</t>
  </si>
  <si>
    <t>2015 год</t>
  </si>
  <si>
    <t>2016 год</t>
  </si>
  <si>
    <t>Целевые показатели результатов реализации муниципальной программы</t>
  </si>
  <si>
    <t>Количество учащихся, посетивших лагерь дневного пребывания (чел.)</t>
  </si>
  <si>
    <t>Иные показатели мероприятий муниципальной программы</t>
  </si>
  <si>
    <t>Подпрограмма оказания услуги «Библиотечное обслуживание населения»</t>
  </si>
  <si>
    <t>Цель подпрограммы оказания услуги «Библиотечное обслуживание населения»: создание условий для обеспечения доступа населения к информации, к литературным ценностям национальной и мировой культуры</t>
  </si>
  <si>
    <t>Иные показатели подпрограммы оказания услуги «Библиотечное обслуживание населения»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</si>
  <si>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 %</t>
  </si>
  <si>
    <t>Подпрограмма оказания услуги «Сохранение и популяризация историко-культурного наследия»</t>
  </si>
  <si>
    <t>Цель подпрограммы оказания услуги «Сохранение и популяризация культурного наследия»: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</si>
  <si>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Иные показатели подпрограммы оказания услуги «Сохранение и популяризация культурного наследия»</t>
  </si>
  <si>
    <t>Подпрограмма оказания услуги «Организация культурного досуга на базе учреждений и организаций культуры»</t>
  </si>
  <si>
    <t>Цель подпрограммы оказания услуги: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</si>
  <si>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Иные показатели подпрограммы оказания услуги «Организация культурного досуга на базе учреждений и организаций культуры»</t>
  </si>
  <si>
    <t>Подпрограмма оказания услуги «Организация массовых мероприятий»</t>
  </si>
  <si>
    <t>Цель подпрограммы оказания услуги «Организация массовых мероприятий»: популяризация значимых событий российской культуры и истории</t>
  </si>
  <si>
    <t>Иные показатели подпрограммы оказания услуги «Организация массовых мероприятий»</t>
  </si>
  <si>
    <t>Подпрограмма оказания услуги «Дополнительное образование детей в детских школах искусств»</t>
  </si>
  <si>
    <t>Иные показатели подпрограммы оказания услуги «Дополнительное образование детей в детских школах искусств»</t>
  </si>
  <si>
    <t>Цель подпрограммы оказания услуги «Организация отдыха и оздоровление детей и молодежи на базе учреждений культуры, учреждений дополнительного образования детей»: обеспечение продуктивной занятости детей и молодежи и развитие творческих способностей в каникулярный период</t>
  </si>
  <si>
    <t>Департамент культуры, молодежной политики и спорта</t>
  </si>
  <si>
    <t>Программные мероприятия,</t>
  </si>
  <si>
    <t xml:space="preserve"> Наименование</t>
  </si>
  <si>
    <t>Наименование показателя, ед. измер.</t>
  </si>
  <si>
    <t xml:space="preserve"> 2014 год</t>
  </si>
  <si>
    <t>Комплексная цель программы: Развитие культурного потенциала как важнейшего стратегического ресурса города, способствующего повышению качества жизни населения и формированию туристской привлекательности Сургута.</t>
  </si>
  <si>
    <t>Всего, в том числе:</t>
  </si>
  <si>
    <t>- за счет межбюджетных трансфертов из федерального бюджета</t>
  </si>
  <si>
    <t>- за счет средств местного бюджета</t>
  </si>
  <si>
    <t xml:space="preserve"> х</t>
  </si>
  <si>
    <t>Целевые показатели результатов реализации подпрограммы</t>
  </si>
  <si>
    <t>- за счет других источников</t>
  </si>
  <si>
    <t>Всего по подпрограмме «Библиотечное обслуживание населения»</t>
  </si>
  <si>
    <t>х</t>
  </si>
  <si>
    <t>Всего по подпрограмме «Сохранение и популяризация историко-культурного наследия»</t>
  </si>
  <si>
    <t>Всего по подпрограмме «Организация массовых мероприятий»</t>
  </si>
  <si>
    <t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t>
  </si>
  <si>
    <t>Доля обновленного парка музыкальных инструментов от общего количества музыкальных инструментов, %</t>
  </si>
  <si>
    <t>Всего по подпрограмме «Дополнительное образование детей в детских школах искусств»</t>
  </si>
  <si>
    <t>Подпрограмма осуществления бюджетных инвестиций «Развитие инфраструктуры отрасли культуры»</t>
  </si>
  <si>
    <t>Всего по подпрограмме «Развитие инфраструктуры отрасли культуры»</t>
  </si>
  <si>
    <t xml:space="preserve"> Источники финансирования</t>
  </si>
  <si>
    <t>В том числе  по годам:</t>
  </si>
  <si>
    <t>Ответственный исполнитель (администратор, соадминистратор)</t>
  </si>
  <si>
    <t>Комплексная цель муниципальной 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</si>
  <si>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Отдельное мероприятие по созданию условий для развития туризма</t>
  </si>
  <si>
    <t>Иные показатели отдельного мероприятия муниципальной программы</t>
  </si>
  <si>
    <t>Цель подпрограммы: Создание современной развитой материально-технической базы учреждений культуры на территории муниципального образования городской округ город Сургут</t>
  </si>
  <si>
    <t>Цель подпрограммы: Создание условий для обеспечения доступа населения к информации, к литературным ценностям национальной и мировой культуры</t>
  </si>
  <si>
    <t>- за счет межбюджетных трансфертов из окружного бюджета</t>
  </si>
  <si>
    <t>Цель подпрограммы: Создание условий для сохранения и популяризации историко-культурного наследия города Сургута, обеспечение доступа населения к культурным ценностям</t>
  </si>
  <si>
    <t>Цель подпрограммы: Обеспечение прав граждан на участие в культурной жизни города, реализация творческого потенциала жителей города, организация содержательного культурного досуга</t>
  </si>
  <si>
    <t>Цель подпрограммы: Популяризация значимых событий российской культуры и истории, развитие культурного сотрудничества</t>
  </si>
  <si>
    <t>Общий объем ассигнований на реализацию программы - всего, в том числе</t>
  </si>
  <si>
    <t>Объем ассигнований соадминистратора - департамента городского хозяйства</t>
  </si>
  <si>
    <t>Объем ассигнований соадминистратора - департамента архитектуры и градостроительства</t>
  </si>
  <si>
    <t>Департамент городского хозяйства</t>
  </si>
  <si>
    <t>Количество мероприятий, направленных на выявление, поддержку и развитие одарённых детей, ед.</t>
  </si>
  <si>
    <t>Цель подпрограммы оказания услуги «Дополнительное образование детей в детских школах искусств»: обеспечение предоставления дополнительного образования детей в детских школах искусств города Сургута</t>
  </si>
  <si>
    <t>соадминистратор (ДГХ)</t>
  </si>
  <si>
    <t>администратор (ДКМПиС)</t>
  </si>
  <si>
    <t>соадминистатор (ДГХ)</t>
  </si>
  <si>
    <t>- за счет других источников (плата потребителей услуги)</t>
  </si>
  <si>
    <t>соадминистратор (ДАиГ)</t>
  </si>
  <si>
    <t>Департамент архитектуры и градостроительства</t>
  </si>
  <si>
    <t>Цель отдельного мероприятия программы: Создание условий для развития туризма в Сургуте, расширение спектра туристских услуг для жителей и гостей города</t>
  </si>
  <si>
    <t>- организация установки и обслуживания временных мобильных туалетов при проведении мероприятий</t>
  </si>
  <si>
    <t>Подпрограмма оказания услуги 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</si>
  <si>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Иные показатели подпрограммы оказания услуги«Организация отдыха и оздоровление детей и молодежи в каникулярное время» (на базе учреждений культуры, учреждений дополнительного образования детей)</t>
  </si>
  <si>
    <t>-</t>
  </si>
  <si>
    <t>Объем финансирования, (всего, руб.)</t>
  </si>
  <si>
    <t>Ответственный (администратор или соадминистратор)</t>
  </si>
  <si>
    <t>Значение показателя, в том числе:</t>
  </si>
  <si>
    <t>объем ассигнований на реализацию программы и показатели результатов реализации муниципальной программы</t>
  </si>
  <si>
    <t>всего, в том числе:</t>
  </si>
  <si>
    <t>Всего по подпрограмме «Организация культурного досуга на базе организаций и учреждений культуры»</t>
  </si>
  <si>
    <t>2017 год</t>
  </si>
  <si>
    <t>2018 год</t>
  </si>
  <si>
    <t>2019 год</t>
  </si>
  <si>
    <t>2020 год</t>
  </si>
  <si>
    <t>Подпрограмма 1 «Библиотечное обслуживание населения»</t>
  </si>
  <si>
    <t>Подпрограмма  2 «Сохранение и популяризация историко-культурного наследия»</t>
  </si>
  <si>
    <t>Подпрограмма 3 «Дополнительное образование детей в детских школах искусств»</t>
  </si>
  <si>
    <t>1</t>
  </si>
  <si>
    <t>Подпрограмма 6 «Развитие инфраструктуры отрасли культуры»</t>
  </si>
  <si>
    <t>Подпрограмма 4 «Организация культурного досуга на базе  учреждений и организаций культуры»</t>
  </si>
  <si>
    <t>Подпрограмма 5 «Организация массовых мероприятий»</t>
  </si>
  <si>
    <t>Задача 1. Создание условий для модернизационного развития общедоступных библиотек города Сургута, внедрение новых интернет-услуг для пользователей, расширение библиотечного обслуживания физических лиц с ограничениями жизнедеятельности</t>
  </si>
  <si>
    <t>Задача 2. Развитие музейного дела и удовлетворение потребности населения в предоставлении доступа к культурным ценностям, сохранение и популяризация объектов культурного наследия (памятников истории и культуры), расположенных на территории города Сургута</t>
  </si>
  <si>
    <t>Задача 5. Создание условий для развития самодеятельного художественного творчества, творческой самореализации населения, организации культурного содержательного досуга, сохранение и развитие народных художественных промыслов, культуры коренных малочисленных народов Севера</t>
  </si>
  <si>
    <t>Мероприятие 5.2. Реализация мероприятий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
- содействие местному самоуправлению в развитии исторических и иных местных традиций</t>
  </si>
  <si>
    <t>Задача 7. Организация и проведение мероприятий, посвященных значимым событиям российской культуры и истории</t>
  </si>
  <si>
    <t>Задача 8. Развитие инфраструктуры отрасли и совершенствование материально-технической базы в муниципальных учреждениях культуры</t>
  </si>
  <si>
    <t>Количество выполненных проектных работ, ед.</t>
  </si>
  <si>
    <t>Подпрограмма 8 "Развитие внутреннего и въездного туризма"</t>
  </si>
  <si>
    <t>Цель отдельного подпрограммы: Создание условий для развития туризма в Сургуте, расширение спектра туристских услуг для жителей и гостей города.</t>
  </si>
  <si>
    <t>Задача 10. Создание муниципального механизма управления в сфере туризма города Сургута, информационное и методическое обеспечение отрасли туризма города Сургута, продвижение туристических возможностей города Сургута на российском и международном рынках.</t>
  </si>
  <si>
    <t>Мероприятие 10.1. Создание условий для развития туризма в Сургуте, расширения спектра туристических услуг для жителей и гостей города</t>
  </si>
  <si>
    <t>Мероприятие 8.1.1. Хореографическая школа в микрорайоне ПИКС</t>
  </si>
  <si>
    <t>Мероприятие 8.1.2. Детская школа искусств в мкр. ПИКС</t>
  </si>
  <si>
    <t>Мероприятие 8.1.3. Хореографическая школа в микрорайоне 20 А</t>
  </si>
  <si>
    <t>Мероприятие 8.1.5. Создание музейного квартала (территория 60-х) включающего мемориальный комплекс геологов-первопроходцев и музеефикацию фрагмента улицы Терешковой</t>
  </si>
  <si>
    <t>Мероприятие 8.1.6. Многофункциональный культурный комплекс, включающий театр актера и куклы (зал на 500 зрительных мест), Центр досуга и творчества (зал на 250 зрительных мест)</t>
  </si>
  <si>
    <t>Мероприятие 8.1.7. Многофункциональный культурный центр с залом на 1000 зрительных мест с библиотекой</t>
  </si>
  <si>
    <t>Мероприятие 8.1.8. Детская школа искусств (800 мест или 400 мест в 1 смену)</t>
  </si>
  <si>
    <t>Мероприятие 8.2.1. МБУК "Сургутский краеведческий музей". Надворные постройки на подворье памятника истории и культуры конца ХIХ века "Дом Г.С. Клепикова". Реконструкция.</t>
  </si>
  <si>
    <t>Всего по подпрограмме "Развитие внутреннего и въездного туризма"</t>
  </si>
  <si>
    <t>Количество объектов культуры, на которых выполнены работы по реконструкции, ед.</t>
  </si>
  <si>
    <t>количество выполненных работ по благоустройству территории, ед.</t>
  </si>
  <si>
    <t>"Развитие культуры и туризма в городе Сургуте</t>
  </si>
  <si>
    <t>Объем ассигнований администратора - 
департамента культуры, молодежной политики и спорта</t>
  </si>
  <si>
    <t>Мероприятие 9.1.1. Организация отдыха и оздоровления детей, проживающих в муниципальных образованиях автономного округа</t>
  </si>
  <si>
    <t>Количество посещений общедоступных библиотек, ед.</t>
  </si>
  <si>
    <t>Количество проведенных выставок и просветительских мероприятий, ед.</t>
  </si>
  <si>
    <t>Количество проведенных культурно-досуговых мероприятий, концертов, спектаклей, ед.</t>
  </si>
  <si>
    <t>Количество проведенных массовых мероприятий, ед.</t>
  </si>
  <si>
    <t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t>
  </si>
  <si>
    <t>Строительство учреждений культуры в городе Сургуте и создание на их базе центров культурного развития, ед.</t>
  </si>
  <si>
    <t>Количество учащихся, посетивших лагерь дневного пребывания, чел.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</si>
  <si>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туристского потенциала города Сургута, ед.</t>
  </si>
  <si>
    <t>Библиотечный фонд на 1000 жителей, экз.</t>
  </si>
  <si>
    <t>Обеспеченность города библиотеками по отношению к нормативу, %</t>
  </si>
  <si>
    <t>Количество документов библиотечного фонда, переведенного в цифровую форму, экз.</t>
  </si>
  <si>
    <t>Доля пользователей услугами общедоступных библиотек в удаленном режиме в общей численности пользователей общедоступных библиотек, %</t>
  </si>
  <si>
    <t>Доля посещений культурно-просветительских и досуговых мероприятий общедоступных библиотек в общем объеме посещений общедоступных библиотек, %</t>
  </si>
  <si>
    <t>Количество приобретенных баз данных, ед.</t>
  </si>
  <si>
    <r>
      <t xml:space="preserve">Количество </t>
    </r>
    <r>
      <rPr>
        <sz val="11"/>
        <color rgb="FF000000"/>
        <rFont val="Times New Roman"/>
        <family val="1"/>
        <charset val="204"/>
      </rPr>
      <t>автоматизированных библиотечно-информационных систем для осуществления электронной каталогизации, ед.</t>
    </r>
  </si>
  <si>
    <t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t>
  </si>
  <si>
    <t>Мероприятие 1.2. Реализация отдельных мероприятий государственной программы ХМАО-Югры «Развитие культуры и туризма в ХМАО-Югре на 2014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</si>
  <si>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Количество проведенных выставок, ед.</t>
  </si>
  <si>
    <t>Количество проведенных просветительских мероприятий, ед.</t>
  </si>
  <si>
    <t>Количество потребителей услуги, чел.</t>
  </si>
  <si>
    <t>Увеличение доли представленных (во всех формах) зрителю музейных предметов в общем количестве музейных предметов основного фонда, %</t>
  </si>
  <si>
    <t>Увеличение доли оцифрованных музейных предметов и музейных коллекций, представленных в сети Интернет от общего объёма музейного фонда, %</t>
  </si>
  <si>
    <t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t>
  </si>
  <si>
    <t>Численность занимающихся в клубных формированиях, чел.</t>
  </si>
  <si>
    <t>Количество проведенных культурно-досуговых мероприятий, ед., в том числе:</t>
  </si>
  <si>
    <t>Количество клубных формирований, ед.</t>
  </si>
  <si>
    <t>Численность участников культурно-досуговых, просветительских мероприятий на платной и на бесплатной основе, чел.</t>
  </si>
  <si>
    <t>Количество проведенных концертов, спектаклей и просветительских мероприятий, ед.</t>
  </si>
  <si>
    <t>Количество новых постановок, ед.</t>
  </si>
  <si>
    <t>Численность участников массовых мероприятий, чел.</t>
  </si>
  <si>
    <t>Количество временных мобильных туалетов, предоставленных при проведении городских массовых мероприятий, ед.</t>
  </si>
  <si>
    <t>Количество лагерей, открытых на базе учреждений культуры, ед.</t>
  </si>
  <si>
    <t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t>
  </si>
  <si>
    <t>Количество туристических маршрутов по городу Сургуту, ед.</t>
  </si>
  <si>
    <t>Количество произведённой печатной информационной продукции о туристической привлекательности города Сургута, ед.</t>
  </si>
  <si>
    <t>Количество проведенных мероприятий в сфере сохранения и развития народных художественных промыслов, местных традиций и обычаев, ед.</t>
  </si>
  <si>
    <t>Количество приобретённых музыкальных инструментов и учебного оборудования, ед.</t>
  </si>
  <si>
    <t>Количество мероприятий, направленных на совершенствование системы поиска, выявления и сопровождения одаренных детей и молодёжи в сфере культуры и искусств, ед.</t>
  </si>
  <si>
    <t>Мероприятие 2.2. Реализация отдельных мероприятий государственной программы ХМАО-Югры «Развитие культуры и туризма в ХМАО-Югре на 2014 – 2020 годы»
- реставрация и консервация музейных фондов</t>
  </si>
  <si>
    <t>Мероприятие 9.1.2. Создание условий для работы лагерей с дневным пребыванием детей</t>
  </si>
  <si>
    <t>Мероприятие 2.3. Реализация отдельных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молодёжи».
- создание информационной базы «Солдат Отечества»</t>
  </si>
  <si>
    <t>Мероприятие 8.1. Строительство объектов, предназначенных для размещения муниципальных учреждений культуры</t>
  </si>
  <si>
    <t>- повышение оплаты труда работников муниципальных учреждений культуры</t>
  </si>
  <si>
    <t>ОТКЛОНЕНИЕ</t>
  </si>
  <si>
    <t>Мероприятие 8.2.1. МБОУ ДОД "Детская школа искусств №1 , ул. 50 лет ВЛКСМ, 6/1 (наружное освещение, художественная подсветка, МАФ и благоустройство)</t>
  </si>
  <si>
    <t xml:space="preserve"> - повышение оплаты труда педагогических работников муниципальных образовательных организаций дополнительного образования детей (в сфере  культуры)</t>
  </si>
  <si>
    <t>Мероприятие 8.2.2. Выполнение работ по капитальному ремонту объекта «Библиотека по адресу: Комсомольский,12»</t>
  </si>
  <si>
    <t>Мероприятие 8.2.3. Выполнение работ по капитальному ремонту внутренних инженерных систем отопления объекта МАУ «Городской культурный центр»</t>
  </si>
  <si>
    <t>Приложение 1  к муниципальной программе</t>
  </si>
  <si>
    <t>Количество учреждений, в которых повышена оплата труда работников муниципальных учреждений культуры, ед.</t>
  </si>
  <si>
    <t>Количество модернизированных программно-аппаратных комплексов библиотек, ед.</t>
  </si>
  <si>
    <t>Количество проведенных семинаров по менеджменту качества для учреждений культуры, ед.</t>
  </si>
  <si>
    <t>Количество учреждений, в которых повышена оплата труда педагогических работников муниципальных образовательных организаций дополнительного образования детей (в сфере  культуры), ед.</t>
  </si>
  <si>
    <t>Количество выполненных работ по установке ограждения, ед.</t>
  </si>
  <si>
    <t>Количество выполненных работ по капитальному ремонту, ед.</t>
  </si>
  <si>
    <t>Количество выполненных работ по капитальному ремонту внутренних инженерных систем отопления, ед.</t>
  </si>
  <si>
    <t>Количество заимствованных записей из сводных библиотечно-информационных ресурсов , ед.</t>
  </si>
  <si>
    <t>Количество разработанной проектно-сметной документации "Обустройство и оборудование объекта "Детская площадка "Забава" на территории ИКЦ "Старый Сургут", ед.</t>
  </si>
  <si>
    <t>Количество разработанной проектно-сметной документации на реконструкцию объекта "Кровля Галереи современного искусства "Стерх", ед.</t>
  </si>
  <si>
    <t>Ввод в эксплуатацию объектов культуры, ед.</t>
  </si>
  <si>
    <t xml:space="preserve"> Ввод в эксплуатацию объектов культуры, ед.</t>
  </si>
  <si>
    <t>Количество посещений концертов, спектаклей и просветительских мероприятий, чел.</t>
  </si>
  <si>
    <t>Количество отреставрированных и  законсервированных единиц музейных фондов, ед.</t>
  </si>
  <si>
    <r>
      <rPr>
        <b/>
        <i/>
        <sz val="11"/>
        <rFont val="Times New Roman"/>
        <family val="1"/>
        <charset val="204"/>
      </rPr>
      <t xml:space="preserve">Задача 6. </t>
    </r>
    <r>
      <rPr>
        <b/>
        <i/>
        <sz val="11"/>
        <color theme="1"/>
        <rFont val="Times New Roman"/>
        <family val="1"/>
        <charset val="204"/>
      </rPr>
      <t>Поддержка и развитие профессионального искусства</t>
    </r>
  </si>
  <si>
    <t>2021год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</si>
  <si>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</si>
  <si>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</si>
  <si>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</si>
  <si>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</si>
  <si>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</si>
  <si>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</si>
  <si>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</si>
  <si>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</si>
  <si>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</si>
  <si>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2021 год</t>
  </si>
  <si>
    <t xml:space="preserve"> -</t>
  </si>
  <si>
    <t>Мероприятие 5.1. Обеспечение функционирования и развития муниицпальных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</si>
  <si>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Мероприятие 6.1. Обеспечение функционирования и развития муниципальных концертных организаций и театров по направлению: профессиональное искусство</t>
  </si>
  <si>
    <t>на 2014-2030 годы</t>
  </si>
  <si>
    <t xml:space="preserve">Мероприятие 1.1. Обеспечение функционирования и развития муниципальных общедоступных библиотек
</t>
  </si>
  <si>
    <t>- обеспечение функционирования и развития муниципальных общедоступных библиотек</t>
  </si>
  <si>
    <t>- повышение оплаты труда работников муниципальных общедоступных библиотек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</si>
  <si>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общедоступных библиотек</t>
  </si>
  <si>
    <t>Мероприятие 2.1.  Обеспечение функционирования и развития муниципальных музейных учреждений</t>
  </si>
  <si>
    <t>- обеспечение функционирования и развития муниципальных музейных учреждений</t>
  </si>
  <si>
    <t>- повышение оплаты труда работников муниципальных музейных учреждений</t>
  </si>
  <si>
    <t xml:space="preserve"> - организация комплексного содержания объектов (предоставление коммунальных услуг, услуг по содержанию муниципального имущества) муниципальных музейных учреждений</t>
  </si>
  <si>
    <t>Итоговое значение показателя</t>
  </si>
  <si>
    <t>Общее количество пользователей муниципальной услуги, чел.</t>
  </si>
  <si>
    <t>Количество удалённых пользователей муниципальной услуги, чел.</t>
  </si>
  <si>
    <t>Количество посещений культурно-просветительских и досуговых мероприятий общедоступных библиотек, ед.</t>
  </si>
  <si>
    <t xml:space="preserve">  - обеспечение функционирования и развития муниицпальных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</si>
  <si>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- организация комплексного содержания объектов (предоставление коммунальных услуг, услуг по содержанию муниципального имущества) муниципальных учреждений культурно-досугового типа  по направлению: организация досуга, самодеятельное народное творчество и народные художественные промыслы</t>
  </si>
  <si>
    <t xml:space="preserve">  - обеспечениефункционирования и развития муниципальных концертных организаций и театров по направлению: профессиональное искусство</t>
  </si>
  <si>
    <t>Мероприятие 7.1. Обеспечение функционирования  развития муниципальных учреждений культурно-досугового типа по организация массовых мероприятий»</t>
  </si>
  <si>
    <t xml:space="preserve"> -  обеспечение функционирования  развития муниципальных учреждений культурно-досугового типа по организация массовых мероприятий»</t>
  </si>
  <si>
    <t>Количество муниципальных  детских школ искусств (по видам искусств) , обеспеченных комплексным содержанием объектов, ед.</t>
  </si>
  <si>
    <t>Численность детей, обучающихся в муниципальных детских школах искусств (по видам искусств) по дополнительным общеобразовательным программам в области искусств в рамках муниципального задания, чел.</t>
  </si>
  <si>
    <t xml:space="preserve"> -обеспечение  функционирования и развития  муниципальных     детских школ искусств ( по видам искусств)</t>
  </si>
  <si>
    <t>Доля лауреатов конкурсов в общей численности обучающихся муниципальных детских школ искусств (по видам искусств)  по дополнительным общеобразовательным программам в области искусств, %</t>
  </si>
  <si>
    <t>организация комплексного содержания объектов муниципальных детских школ  искусств ( по видам искусств): предоставление коммунальных услуг, услуг по содержанию муниципального имущества</t>
  </si>
  <si>
    <r>
      <t>Мероприятие 3.1., 4.1.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Обеспечение функционирования и развития  муниципальных     детских школ искусств ( по видам искусств)</t>
    </r>
  </si>
  <si>
    <t>Задача 4. Совершенствование материально-технической базы детских школ искусств.</t>
  </si>
  <si>
    <t>Задача 9. Создание условий для отдыха детей и  развития их творческих способностей в каникулярный период</t>
  </si>
  <si>
    <t>Мероприятие 9.1. Организация работы лагерей дневного пребывания, включая обеспечение питанием,  на базе подведомственных учреждений</t>
  </si>
  <si>
    <r>
      <t>Цель подпрограммы: Обеспечение предоставления дополнительного образован</t>
    </r>
    <r>
      <rPr>
        <sz val="11"/>
        <rFont val="Times New Roman"/>
        <family val="1"/>
        <charset val="204"/>
      </rPr>
      <t>ия детей</t>
    </r>
    <r>
      <rPr>
        <sz val="11"/>
        <color theme="1"/>
        <rFont val="Times New Roman"/>
        <family val="1"/>
        <charset val="204"/>
      </rPr>
      <t xml:space="preserve"> в муниципальных детских школах искусств  города Сургута</t>
    </r>
  </si>
  <si>
    <t>Задача 3. Реализация комплекса мер, направленных на выявление, сопровождение и поддержку одарённых детей, развитие обучающихся и обеспечение их предпрофессиональной подготовки.</t>
  </si>
  <si>
    <t xml:space="preserve">Мероприятие 3.2., 4.2. Реализация отдельных  мероприятий государственной программы ХМАО-Югры «Развитие культуры и туризма в ХМАО-Югре на 2014 – 2020 годы»                                             - модернизация материально-технической базы детских школ искусств;                                      -совершенствование системы поиска, выявления и сопровождения одаренных детей и молодежи в сфере культуры и искусства </t>
  </si>
  <si>
    <t>Мероприятие 8.1.3. Детская школа искусств в микрорайоне 25</t>
  </si>
  <si>
    <t>Мероприятие 8.3.                    Снос объектов недвижимости</t>
  </si>
  <si>
    <t xml:space="preserve">Подпрограмма 7 «Организация отдыха детей и молодёжи в каникулярное время (на базе учреждений культуры, учреждений дополнительного образования детей)» </t>
  </si>
  <si>
    <t xml:space="preserve">Всего по подпрограмме «Организация отдыха детей и молодёжи в каникулярное время (на базе учреждений культуры, учреждений дополнительного образования детей)» </t>
  </si>
  <si>
    <t>Мероприятие 8.2. Реконструкция и капитальный ремонт объектов, капитальные вложения в объекты, предназначенных для размещения муниципальных учреждений культуры</t>
  </si>
  <si>
    <t>Мероприятие 8.2.1. Установка ограждения на объекте МБУ ДО "Детская школа искусств №1"</t>
  </si>
  <si>
    <t>Мероприятие 8.2.4. Театр актера и кукл "Петрушка"</t>
  </si>
  <si>
    <t>Соблюдение доли местного бюджета для завершения строительства объекта, да/нет</t>
  </si>
  <si>
    <t xml:space="preserve">Степень готовности объекта, % </t>
  </si>
  <si>
    <t>15</t>
  </si>
  <si>
    <t>43</t>
  </si>
  <si>
    <t>100</t>
  </si>
  <si>
    <t>да</t>
  </si>
  <si>
    <t>Количество выполненных проектных работ, проект</t>
  </si>
  <si>
    <t xml:space="preserve">Степень готовности проекта, % </t>
  </si>
  <si>
    <t>13,1</t>
  </si>
  <si>
    <t xml:space="preserve">Цель подпрограммы: обеспечение продуктивной занятости детей и развития их творческих способностей в каникулярный период </t>
  </si>
  <si>
    <t>Количество снесенных объектов, неподлежащих эксплуатации, ед.</t>
  </si>
  <si>
    <t>Количество выполненных проектных работ, прроект</t>
  </si>
  <si>
    <t xml:space="preserve">- 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</si>
  <si>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66" (библиотека №5)</t>
  </si>
  <si>
    <t>Задача 6. Поддержка и развитие профессионального искусства</t>
  </si>
  <si>
    <t>Мероприятие 2.2. Реализация отдельных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молодёжи».
- создание информационной базы «Солдат Отечества»</t>
  </si>
  <si>
    <t xml:space="preserve">  -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</si>
  <si>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 xml:space="preserve">  - обеспечение функционирования и развития муниципальных концертных организаций и театров по направлению: профессиональное искусство</t>
  </si>
  <si>
    <t>Количество вводимых объектов, ед.</t>
  </si>
  <si>
    <t>Подпрограмма  2 «Обеспечение населения услугами муниципальных музеев»</t>
  </si>
  <si>
    <t>Всего по подпрограмме "Организация отдыха детей в каникулярное время"</t>
  </si>
  <si>
    <t>Количество детей, посетивших лагерь дневного пребывания, чел.</t>
  </si>
  <si>
    <t>Количество лагерей, открытых на базе подведомственных учреждений, ед.</t>
  </si>
  <si>
    <r>
      <t>Мероприятие 3.1., 4.1.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Обеспечение функционирования и развития  муниципальных     детских школ искусств </t>
    </r>
  </si>
  <si>
    <t xml:space="preserve"> -обеспечение  функционирования и развития  муниципальных     детских школ искусств </t>
  </si>
  <si>
    <t>организация комплексного содержания объектов (предоставление коммунальных услуг, услуг по содержанию муниципального имущества) муниципальных детских школ  искусств</t>
  </si>
  <si>
    <t>Численность детей, обучающихся в  детских школах искусств по дополнительным общеобразовательным программам в области искусств в рамках муниципального задания, чел.</t>
  </si>
  <si>
    <t>Численность детей, обучающихся в детских школах искусств по дополнительным общеобразовательным программам в области искусств в рамках муниципального задания, чел.</t>
  </si>
  <si>
    <t>Доля лауреатов конкурсов в общей численности обучающихся  детских школ искусств  по дополнительным общеобразовательным программам в области искусств, %</t>
  </si>
  <si>
    <t>Количество мероприятий, направленных на выявление, сопровождение и поддержку одарённых детей, ед.</t>
  </si>
  <si>
    <t xml:space="preserve">- повышение оплаты труда педагогических работников муниципальных детских школ искусств </t>
  </si>
  <si>
    <t>Всего по подпрограмме «Обеспечение населения услугами муниципальных музеев»</t>
  </si>
  <si>
    <t>Всего по подпрограмме "Создание условий для развития туризма"</t>
  </si>
  <si>
    <t>Мероприятие 7.1. Создание условий для развития туризма в Сургуте, расширения спектра туристических услуг для жителей и гостей города</t>
  </si>
  <si>
    <t>Мероприятие 8.1.4. Обустройство Детской площадки "Забава" на территории МБУ ИКЦ "Старый Сургут"</t>
  </si>
  <si>
    <t>Мероприятие 8.2. Реконструкция и капитальный ремонт объектов, предназначенных для размещения муниципальных учреждений культуры</t>
  </si>
  <si>
    <t>Мероприятие 8.2.4. Театр актера и куклы "Петрушка"</t>
  </si>
  <si>
    <t>Мероприятие 8.3.1. Нежилое здание, расположенное по адресу: Ханты-Мансийский автономный округ - Югра, Тюменская область, город Сургут, посёлок Юность, улица Саянская, дом 6Б" (библиотека №5)</t>
  </si>
  <si>
    <t>Подпрограмма 7 «Организация отдыха детей в каникулярное время"</t>
  </si>
  <si>
    <r>
      <t xml:space="preserve">Мероприятие 9.1. Организация работы лагерей дневного пребывания, включая обеспечение питанием,  на базе </t>
    </r>
    <r>
      <rPr>
        <sz val="11"/>
        <color rgb="FFFF0000"/>
        <rFont val="Times New Roman"/>
        <family val="1"/>
        <charset val="204"/>
      </rPr>
      <t>подведомственных учреждений</t>
    </r>
  </si>
  <si>
    <t>Мероприятие 1.2. Реализация отдельных мероприятий государственной программы Ханты-Мансийского автономного округа-Югры «Развитие культуры и туризма в  Ханты-Мансийском автономном округе-Югре на 2014 – 2020 годы»
- формирование информационных ресурсов общедоступных библиотек Югры
- модернизация программно-аппаратных комплексов общедоступных библиотек;
- деятельность информационно-ресурсного центра по менеджменту качества для учреждений культуры</t>
  </si>
  <si>
    <t>Мероприятие 2.3. Реализация отдельных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2014 – 2020 годы»
- реставрация и консервация музейных фондов</t>
  </si>
  <si>
    <t xml:space="preserve">Мероприятие 3.2., 4.2. Реализация отдельных  мероприятий государственной программы  в Ханты-Мансийском автономном округе-Югры «Развитие культуры и туризма в Ханты-Мансийском автономном округе-Югре на 2014 – 2020 годы»: - модернизация материально-технической базы детских школ искусств;  -совершенствование системы поиска, выявления и сопровождения одаренных детей и молодежи в сфере культуры и искусства </t>
  </si>
  <si>
    <t>Мероприятие 5.1. 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</t>
  </si>
  <si>
    <t>Подпрограмма 5 "Создание условий для развития туризма"</t>
  </si>
  <si>
    <t>Задача 7. Создание эффективного механизма взаимодействия муниципальных органов власти, туристского бизнеса, иных организаций в реализации проектов и программ, направленных на развитие туристской привлекательности города.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</si>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</sst>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00B0F0"/>
      <name val="Calibri"/>
      <family val="2"/>
      <charset val="204"/>
      <scheme val="minor"/>
    </font>
    <font>
      <sz val="11"/>
      <color rgb="FF00B0F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 wrapText="1"/>
    </xf>
    <xf numFmtId="3" fontId="10" fillId="2" borderId="0" xfId="0" applyNumberFormat="1" applyFont="1" applyFill="1" applyAlignment="1">
      <alignment horizontal="center" vertical="center" wrapText="1"/>
    </xf>
    <xf numFmtId="3" fontId="11" fillId="2" borderId="0" xfId="0" applyNumberFormat="1" applyFont="1" applyFill="1"/>
    <xf numFmtId="0" fontId="11" fillId="2" borderId="0" xfId="0" applyFont="1" applyFill="1"/>
    <xf numFmtId="0" fontId="0" fillId="2" borderId="0" xfId="0" applyFill="1"/>
    <xf numFmtId="11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/>
    <xf numFmtId="3" fontId="5" fillId="2" borderId="0" xfId="0" applyNumberFormat="1" applyFont="1" applyFill="1" applyAlignment="1">
      <alignment horizontal="center"/>
    </xf>
    <xf numFmtId="0" fontId="5" fillId="2" borderId="0" xfId="0" applyFont="1" applyFill="1"/>
    <xf numFmtId="3" fontId="5" fillId="2" borderId="0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0" fillId="0" borderId="0" xfId="0" applyFill="1" applyAlignment="1">
      <alignment horizontal="left"/>
    </xf>
    <xf numFmtId="11" fontId="5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/>
    <xf numFmtId="0" fontId="11" fillId="0" borderId="0" xfId="0" applyFont="1" applyFill="1"/>
    <xf numFmtId="0" fontId="0" fillId="0" borderId="0" xfId="0" applyFill="1"/>
    <xf numFmtId="3" fontId="1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 applyAlignment="1">
      <alignment horizontal="center" vertical="center" wrapText="1"/>
    </xf>
    <xf numFmtId="3" fontId="12" fillId="0" borderId="0" xfId="0" applyNumberFormat="1" applyFont="1" applyFill="1"/>
    <xf numFmtId="3" fontId="11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/>
    <xf numFmtId="3" fontId="12" fillId="0" borderId="0" xfId="0" applyNumberFormat="1" applyFont="1" applyFill="1" applyBorder="1"/>
    <xf numFmtId="3" fontId="10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/>
    <xf numFmtId="3" fontId="12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Alignment="1">
      <alignment horizontal="center" vertical="center" wrapText="1"/>
    </xf>
    <xf numFmtId="3" fontId="20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10" fillId="2" borderId="0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/>
    <xf numFmtId="3" fontId="16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 wrapText="1"/>
    </xf>
    <xf numFmtId="3" fontId="5" fillId="3" borderId="0" xfId="0" applyNumberFormat="1" applyFont="1" applyFill="1" applyAlignment="1">
      <alignment horizontal="center"/>
    </xf>
    <xf numFmtId="3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vertical="center" wrapText="1"/>
    </xf>
    <xf numFmtId="3" fontId="5" fillId="7" borderId="1" xfId="0" applyNumberFormat="1" applyFont="1" applyFill="1" applyBorder="1" applyAlignment="1">
      <alignment horizontal="center" vertical="center" wrapText="1"/>
    </xf>
    <xf numFmtId="3" fontId="5" fillId="7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3" fontId="5" fillId="2" borderId="7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/>
    </xf>
    <xf numFmtId="3" fontId="5" fillId="10" borderId="1" xfId="0" applyNumberFormat="1" applyFont="1" applyFill="1" applyBorder="1" applyAlignment="1">
      <alignment horizontal="center" vertical="center" wrapText="1"/>
    </xf>
    <xf numFmtId="3" fontId="7" fillId="10" borderId="1" xfId="0" applyNumberFormat="1" applyFont="1" applyFill="1" applyBorder="1" applyAlignment="1">
      <alignment horizontal="center" vertical="center" wrapText="1"/>
    </xf>
    <xf numFmtId="3" fontId="16" fillId="10" borderId="1" xfId="0" applyNumberFormat="1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/>
    </xf>
    <xf numFmtId="3" fontId="5" fillId="1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5" fillId="11" borderId="4" xfId="0" applyNumberFormat="1" applyFont="1" applyFill="1" applyBorder="1" applyAlignment="1">
      <alignment vertical="center" wrapText="1"/>
    </xf>
    <xf numFmtId="0" fontId="5" fillId="11" borderId="6" xfId="0" applyNumberFormat="1" applyFont="1" applyFill="1" applyBorder="1" applyAlignment="1">
      <alignment vertical="center" wrapText="1"/>
    </xf>
    <xf numFmtId="0" fontId="5" fillId="11" borderId="5" xfId="0" applyNumberFormat="1" applyFont="1" applyFill="1" applyBorder="1" applyAlignment="1">
      <alignment vertical="center" wrapText="1"/>
    </xf>
    <xf numFmtId="3" fontId="3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3" fontId="22" fillId="2" borderId="0" xfId="0" applyNumberFormat="1" applyFont="1" applyFill="1" applyAlignment="1">
      <alignment horizontal="center" vertical="center" wrapText="1"/>
    </xf>
    <xf numFmtId="3" fontId="23" fillId="2" borderId="0" xfId="0" applyNumberFormat="1" applyFont="1" applyFill="1"/>
    <xf numFmtId="0" fontId="23" fillId="2" borderId="0" xfId="0" applyFont="1" applyFill="1"/>
    <xf numFmtId="0" fontId="24" fillId="2" borderId="0" xfId="0" applyFont="1" applyFill="1"/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2" borderId="1" xfId="0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vertical="center" wrapText="1"/>
    </xf>
    <xf numFmtId="0" fontId="5" fillId="2" borderId="6" xfId="0" applyNumberFormat="1" applyFont="1" applyFill="1" applyBorder="1" applyAlignment="1">
      <alignment vertical="center" wrapText="1"/>
    </xf>
    <xf numFmtId="0" fontId="5" fillId="2" borderId="5" xfId="0" applyNumberFormat="1" applyFont="1" applyFill="1" applyBorder="1" applyAlignment="1">
      <alignment vertical="center" wrapText="1"/>
    </xf>
    <xf numFmtId="3" fontId="22" fillId="2" borderId="0" xfId="0" applyNumberFormat="1" applyFont="1" applyFill="1" applyBorder="1" applyAlignment="1">
      <alignment horizontal="center" vertical="center" wrapText="1"/>
    </xf>
    <xf numFmtId="3" fontId="23" fillId="2" borderId="0" xfId="0" applyNumberFormat="1" applyFont="1" applyFill="1" applyBorder="1"/>
    <xf numFmtId="3" fontId="22" fillId="2" borderId="0" xfId="0" applyNumberFormat="1" applyFont="1" applyFill="1" applyBorder="1"/>
    <xf numFmtId="3" fontId="12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/>
    <xf numFmtId="3" fontId="11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Border="1"/>
    <xf numFmtId="3" fontId="10" fillId="2" borderId="0" xfId="0" applyNumberFormat="1" applyFont="1" applyFill="1"/>
    <xf numFmtId="3" fontId="10" fillId="2" borderId="0" xfId="0" applyNumberFormat="1" applyFont="1" applyFill="1" applyBorder="1"/>
    <xf numFmtId="0" fontId="3" fillId="2" borderId="0" xfId="0" applyFont="1" applyFill="1" applyAlignment="1">
      <alignment horizontal="left"/>
    </xf>
    <xf numFmtId="49" fontId="3" fillId="2" borderId="0" xfId="0" applyNumberFormat="1" applyFont="1" applyFill="1"/>
    <xf numFmtId="3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 applyAlignment="1">
      <alignment horizontal="left"/>
    </xf>
    <xf numFmtId="3" fontId="10" fillId="2" borderId="0" xfId="0" applyNumberFormat="1" applyFont="1" applyFill="1" applyAlignment="1">
      <alignment vertical="center"/>
    </xf>
    <xf numFmtId="3" fontId="10" fillId="2" borderId="0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horizontal="center"/>
    </xf>
    <xf numFmtId="0" fontId="8" fillId="2" borderId="0" xfId="0" applyFont="1" applyFill="1"/>
    <xf numFmtId="11" fontId="7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/>
    </xf>
    <xf numFmtId="3" fontId="7" fillId="2" borderId="3" xfId="0" applyNumberFormat="1" applyFont="1" applyFill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1" fontId="7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3" fontId="7" fillId="2" borderId="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center" wrapText="1"/>
    </xf>
    <xf numFmtId="3" fontId="7" fillId="2" borderId="9" xfId="0" applyNumberFormat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3" fontId="7" fillId="2" borderId="5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49" fontId="24" fillId="2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24" fillId="2" borderId="4" xfId="0" applyNumberFormat="1" applyFont="1" applyFill="1" applyBorder="1" applyAlignment="1">
      <alignment horizontal="center" vertical="center"/>
    </xf>
    <xf numFmtId="49" fontId="24" fillId="2" borderId="5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24" fillId="2" borderId="4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49" fontId="24" fillId="2" borderId="6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11" borderId="1" xfId="0" applyNumberFormat="1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left" vertical="top" wrapText="1"/>
    </xf>
    <xf numFmtId="0" fontId="7" fillId="9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/>
    </xf>
    <xf numFmtId="3" fontId="16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2" fontId="7" fillId="6" borderId="1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5" fillId="9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left" vertical="top" wrapText="1"/>
    </xf>
    <xf numFmtId="11" fontId="5" fillId="0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center" wrapText="1"/>
    </xf>
    <xf numFmtId="0" fontId="5" fillId="6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9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8" borderId="1" xfId="0" applyNumberFormat="1" applyFon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top" wrapText="1"/>
    </xf>
    <xf numFmtId="0" fontId="16" fillId="6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CCCC"/>
      <color rgb="FF99FFCC"/>
      <color rgb="FFCCCCFF"/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3"/>
  <sheetViews>
    <sheetView showZeros="0" tabSelected="1" view="pageBreakPreview" topLeftCell="K1" zoomScale="60" zoomScaleNormal="70" workbookViewId="0">
      <selection activeCell="Y178" sqref="Y178"/>
    </sheetView>
  </sheetViews>
  <sheetFormatPr defaultRowHeight="15" x14ac:dyDescent="0.25"/>
  <cols>
    <col min="1" max="1" width="22.140625" style="20" customWidth="1"/>
    <col min="2" max="2" width="17.85546875" style="21" customWidth="1"/>
    <col min="3" max="3" width="17.85546875" style="102" customWidth="1"/>
    <col min="4" max="4" width="15.42578125" style="22" customWidth="1"/>
    <col min="5" max="8" width="14.7109375" style="22" customWidth="1"/>
    <col min="9" max="20" width="15.7109375" style="22" customWidth="1"/>
    <col min="21" max="21" width="20" style="23" customWidth="1"/>
    <col min="22" max="22" width="32.5703125" style="20" customWidth="1"/>
    <col min="23" max="23" width="9.7109375" style="162" customWidth="1"/>
    <col min="24" max="25" width="9.140625" style="162" bestFit="1" customWidth="1"/>
    <col min="26" max="39" width="9.140625" style="162" customWidth="1"/>
    <col min="40" max="40" width="17" style="160" customWidth="1"/>
    <col min="41" max="41" width="14" style="15" bestFit="1" customWidth="1"/>
    <col min="42" max="43" width="14" style="16" bestFit="1" customWidth="1"/>
    <col min="44" max="46" width="9.140625" style="16"/>
    <col min="47" max="56" width="9.140625" style="17"/>
    <col min="57" max="16384" width="9.140625" style="18"/>
  </cols>
  <sheetData>
    <row r="1" spans="1:41" ht="15.75" x14ac:dyDescent="0.25">
      <c r="A1" s="149"/>
      <c r="B1" s="150"/>
      <c r="C1" s="151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52"/>
      <c r="V1" s="153"/>
      <c r="W1" s="158"/>
      <c r="X1" s="158"/>
      <c r="Y1" s="158"/>
      <c r="Z1" s="159" t="s">
        <v>166</v>
      </c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</row>
    <row r="2" spans="1:41" ht="15.75" x14ac:dyDescent="0.25">
      <c r="A2" s="149"/>
      <c r="B2" s="150"/>
      <c r="C2" s="151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52"/>
      <c r="V2" s="153"/>
      <c r="W2" s="158"/>
      <c r="X2" s="158"/>
      <c r="Y2" s="158"/>
      <c r="Z2" s="159" t="s">
        <v>115</v>
      </c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</row>
    <row r="3" spans="1:41" ht="15.75" x14ac:dyDescent="0.25">
      <c r="A3" s="149"/>
      <c r="B3" s="150"/>
      <c r="C3" s="151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52"/>
      <c r="V3" s="153"/>
      <c r="W3" s="158"/>
      <c r="X3" s="158"/>
      <c r="Y3" s="158"/>
      <c r="Z3" s="159" t="s">
        <v>196</v>
      </c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</row>
    <row r="4" spans="1:41" ht="15.75" x14ac:dyDescent="0.25">
      <c r="A4" s="149"/>
      <c r="B4" s="150"/>
      <c r="C4" s="15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52"/>
      <c r="V4" s="149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</row>
    <row r="5" spans="1:41" ht="15.75" x14ac:dyDescent="0.25">
      <c r="A5" s="194" t="s">
        <v>27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54"/>
    </row>
    <row r="6" spans="1:41" ht="15.75" x14ac:dyDescent="0.25">
      <c r="A6" s="194" t="s">
        <v>79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4"/>
      <c r="AG6" s="194"/>
      <c r="AH6" s="194"/>
      <c r="AI6" s="194"/>
      <c r="AJ6" s="194"/>
      <c r="AK6" s="194"/>
      <c r="AL6" s="194"/>
      <c r="AM6" s="194"/>
      <c r="AN6" s="194"/>
      <c r="AO6" s="154"/>
    </row>
    <row r="7" spans="1:41" ht="15.75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O7" s="67"/>
    </row>
    <row r="8" spans="1:41" ht="48.75" customHeight="1" x14ac:dyDescent="0.25">
      <c r="A8" s="184" t="s">
        <v>28</v>
      </c>
      <c r="B8" s="195" t="s">
        <v>47</v>
      </c>
      <c r="C8" s="192" t="s">
        <v>76</v>
      </c>
      <c r="D8" s="192" t="s">
        <v>48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84" t="s">
        <v>77</v>
      </c>
      <c r="V8" s="184" t="s">
        <v>29</v>
      </c>
      <c r="W8" s="188" t="s">
        <v>78</v>
      </c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93" t="s">
        <v>205</v>
      </c>
      <c r="AO8" s="155"/>
    </row>
    <row r="9" spans="1:41" ht="33.75" customHeight="1" x14ac:dyDescent="0.25">
      <c r="A9" s="184"/>
      <c r="B9" s="195"/>
      <c r="C9" s="192"/>
      <c r="D9" s="176" t="s">
        <v>30</v>
      </c>
      <c r="E9" s="176" t="s">
        <v>5</v>
      </c>
      <c r="F9" s="176" t="s">
        <v>6</v>
      </c>
      <c r="G9" s="176" t="s">
        <v>82</v>
      </c>
      <c r="H9" s="176" t="s">
        <v>83</v>
      </c>
      <c r="I9" s="176" t="s">
        <v>84</v>
      </c>
      <c r="J9" s="176" t="s">
        <v>85</v>
      </c>
      <c r="K9" s="176" t="s">
        <v>192</v>
      </c>
      <c r="L9" s="176" t="s">
        <v>183</v>
      </c>
      <c r="M9" s="176" t="s">
        <v>184</v>
      </c>
      <c r="N9" s="176" t="s">
        <v>185</v>
      </c>
      <c r="O9" s="176" t="s">
        <v>186</v>
      </c>
      <c r="P9" s="176" t="s">
        <v>187</v>
      </c>
      <c r="Q9" s="176" t="s">
        <v>188</v>
      </c>
      <c r="R9" s="176" t="s">
        <v>189</v>
      </c>
      <c r="S9" s="176" t="s">
        <v>190</v>
      </c>
      <c r="T9" s="176" t="s">
        <v>191</v>
      </c>
      <c r="U9" s="184"/>
      <c r="V9" s="184"/>
      <c r="W9" s="165" t="s">
        <v>4</v>
      </c>
      <c r="X9" s="165" t="s">
        <v>5</v>
      </c>
      <c r="Y9" s="165" t="s">
        <v>6</v>
      </c>
      <c r="Z9" s="165" t="s">
        <v>82</v>
      </c>
      <c r="AA9" s="165" t="s">
        <v>83</v>
      </c>
      <c r="AB9" s="165" t="s">
        <v>84</v>
      </c>
      <c r="AC9" s="165" t="s">
        <v>85</v>
      </c>
      <c r="AD9" s="165" t="s">
        <v>182</v>
      </c>
      <c r="AE9" s="165" t="s">
        <v>183</v>
      </c>
      <c r="AF9" s="165" t="s">
        <v>184</v>
      </c>
      <c r="AG9" s="165" t="s">
        <v>185</v>
      </c>
      <c r="AH9" s="165" t="s">
        <v>186</v>
      </c>
      <c r="AI9" s="165" t="s">
        <v>187</v>
      </c>
      <c r="AJ9" s="165" t="s">
        <v>188</v>
      </c>
      <c r="AK9" s="165" t="s">
        <v>189</v>
      </c>
      <c r="AL9" s="165" t="s">
        <v>190</v>
      </c>
      <c r="AM9" s="165" t="s">
        <v>191</v>
      </c>
      <c r="AN9" s="193"/>
      <c r="AO9" s="155"/>
    </row>
    <row r="10" spans="1:41" ht="23.25" customHeight="1" x14ac:dyDescent="0.25">
      <c r="A10" s="182" t="s">
        <v>31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55"/>
    </row>
    <row r="11" spans="1:41" ht="30" customHeight="1" x14ac:dyDescent="0.25">
      <c r="A11" s="183" t="s">
        <v>7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66" t="s">
        <v>118</v>
      </c>
      <c r="W11" s="165">
        <v>540045</v>
      </c>
      <c r="X11" s="165">
        <v>480510</v>
      </c>
      <c r="Y11" s="165">
        <v>481000</v>
      </c>
      <c r="Z11" s="165">
        <v>481000</v>
      </c>
      <c r="AA11" s="165">
        <v>600010</v>
      </c>
      <c r="AB11" s="165">
        <v>611010</v>
      </c>
      <c r="AC11" s="165">
        <v>615510</v>
      </c>
      <c r="AD11" s="165">
        <v>620010</v>
      </c>
      <c r="AE11" s="165">
        <v>624510</v>
      </c>
      <c r="AF11" s="165">
        <v>624510</v>
      </c>
      <c r="AG11" s="165">
        <v>760510</v>
      </c>
      <c r="AH11" s="165">
        <v>765510</v>
      </c>
      <c r="AI11" s="165">
        <v>770510</v>
      </c>
      <c r="AJ11" s="165">
        <v>775510</v>
      </c>
      <c r="AK11" s="165">
        <v>781010</v>
      </c>
      <c r="AL11" s="165">
        <v>786510</v>
      </c>
      <c r="AM11" s="165">
        <v>918010</v>
      </c>
      <c r="AN11" s="165">
        <v>11235685</v>
      </c>
    </row>
    <row r="12" spans="1:41" ht="53.25" customHeight="1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66" t="s">
        <v>119</v>
      </c>
      <c r="W12" s="165">
        <v>1346</v>
      </c>
      <c r="X12" s="165">
        <v>845</v>
      </c>
      <c r="Y12" s="165">
        <v>821</v>
      </c>
      <c r="Z12" s="165">
        <v>826</v>
      </c>
      <c r="AA12" s="165">
        <v>838</v>
      </c>
      <c r="AB12" s="165">
        <v>847</v>
      </c>
      <c r="AC12" s="165">
        <v>859</v>
      </c>
      <c r="AD12" s="165">
        <v>876</v>
      </c>
      <c r="AE12" s="165">
        <v>890</v>
      </c>
      <c r="AF12" s="165">
        <v>906</v>
      </c>
      <c r="AG12" s="165">
        <v>924</v>
      </c>
      <c r="AH12" s="165">
        <v>950</v>
      </c>
      <c r="AI12" s="165">
        <v>973</v>
      </c>
      <c r="AJ12" s="165">
        <v>998</v>
      </c>
      <c r="AK12" s="165">
        <v>1045</v>
      </c>
      <c r="AL12" s="165">
        <v>1074</v>
      </c>
      <c r="AM12" s="165">
        <v>1106</v>
      </c>
      <c r="AN12" s="165">
        <f>SUM(W12:AM12)</f>
        <v>16124</v>
      </c>
    </row>
    <row r="13" spans="1:41" ht="66.75" customHeight="1" x14ac:dyDescent="0.25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69" t="s">
        <v>120</v>
      </c>
      <c r="W13" s="165">
        <v>1726</v>
      </c>
      <c r="X13" s="165">
        <v>1687</v>
      </c>
      <c r="Y13" s="163">
        <v>1858</v>
      </c>
      <c r="Z13" s="163">
        <v>1860</v>
      </c>
      <c r="AA13" s="163">
        <v>1867</v>
      </c>
      <c r="AB13" s="163">
        <v>1868</v>
      </c>
      <c r="AC13" s="163">
        <v>1870</v>
      </c>
      <c r="AD13" s="163">
        <v>1872</v>
      </c>
      <c r="AE13" s="163">
        <v>1874</v>
      </c>
      <c r="AF13" s="163">
        <v>1876</v>
      </c>
      <c r="AG13" s="163">
        <v>1878</v>
      </c>
      <c r="AH13" s="163">
        <v>1888</v>
      </c>
      <c r="AI13" s="163">
        <v>1890</v>
      </c>
      <c r="AJ13" s="163">
        <v>1892</v>
      </c>
      <c r="AK13" s="163">
        <v>1894</v>
      </c>
      <c r="AL13" s="163">
        <v>1896</v>
      </c>
      <c r="AM13" s="163">
        <v>1898</v>
      </c>
      <c r="AN13" s="165">
        <f>SUM(W13:AM13)</f>
        <v>31594</v>
      </c>
    </row>
    <row r="14" spans="1:41" ht="109.5" customHeight="1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69" t="s">
        <v>260</v>
      </c>
      <c r="W14" s="168">
        <v>2180</v>
      </c>
      <c r="X14" s="168">
        <v>2180</v>
      </c>
      <c r="Y14" s="168">
        <v>2257</v>
      </c>
      <c r="Z14" s="168">
        <v>2257</v>
      </c>
      <c r="AA14" s="168">
        <v>2257</v>
      </c>
      <c r="AB14" s="168">
        <v>2257</v>
      </c>
      <c r="AC14" s="168">
        <v>2257</v>
      </c>
      <c r="AD14" s="168">
        <v>2257</v>
      </c>
      <c r="AE14" s="168">
        <v>2257</v>
      </c>
      <c r="AF14" s="168">
        <v>2257</v>
      </c>
      <c r="AG14" s="168">
        <v>2257</v>
      </c>
      <c r="AH14" s="168">
        <v>2257</v>
      </c>
      <c r="AI14" s="168">
        <v>2257</v>
      </c>
      <c r="AJ14" s="168">
        <v>2257</v>
      </c>
      <c r="AK14" s="168">
        <v>2257</v>
      </c>
      <c r="AL14" s="168">
        <v>2257</v>
      </c>
      <c r="AM14" s="168">
        <v>2257</v>
      </c>
      <c r="AN14" s="168">
        <v>2257</v>
      </c>
    </row>
    <row r="15" spans="1:41" ht="95.25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69" t="s">
        <v>122</v>
      </c>
      <c r="W15" s="168">
        <v>10</v>
      </c>
      <c r="X15" s="168">
        <v>10</v>
      </c>
      <c r="Y15" s="168">
        <v>8</v>
      </c>
      <c r="Z15" s="168">
        <v>8</v>
      </c>
      <c r="AA15" s="168">
        <v>8</v>
      </c>
      <c r="AB15" s="168">
        <v>8</v>
      </c>
      <c r="AC15" s="168">
        <v>8</v>
      </c>
      <c r="AD15" s="168">
        <v>8</v>
      </c>
      <c r="AE15" s="168">
        <v>8</v>
      </c>
      <c r="AF15" s="168">
        <v>8</v>
      </c>
      <c r="AG15" s="168">
        <v>8</v>
      </c>
      <c r="AH15" s="168">
        <v>8</v>
      </c>
      <c r="AI15" s="168">
        <v>8</v>
      </c>
      <c r="AJ15" s="168">
        <v>8</v>
      </c>
      <c r="AK15" s="168">
        <v>8</v>
      </c>
      <c r="AL15" s="168">
        <v>8</v>
      </c>
      <c r="AM15" s="168">
        <v>8</v>
      </c>
      <c r="AN15" s="168">
        <v>8</v>
      </c>
    </row>
    <row r="16" spans="1:41" ht="130.5" customHeight="1" x14ac:dyDescent="0.25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66" t="s">
        <v>125</v>
      </c>
      <c r="W16" s="165">
        <v>8</v>
      </c>
      <c r="X16" s="165">
        <v>6</v>
      </c>
      <c r="Y16" s="165">
        <v>8</v>
      </c>
      <c r="Z16" s="165">
        <v>6</v>
      </c>
      <c r="AA16" s="165">
        <v>8</v>
      </c>
      <c r="AB16" s="165">
        <v>6</v>
      </c>
      <c r="AC16" s="165">
        <v>8</v>
      </c>
      <c r="AD16" s="165">
        <v>8</v>
      </c>
      <c r="AE16" s="165">
        <v>8</v>
      </c>
      <c r="AF16" s="165">
        <v>8</v>
      </c>
      <c r="AG16" s="165">
        <v>8</v>
      </c>
      <c r="AH16" s="165">
        <v>8</v>
      </c>
      <c r="AI16" s="165">
        <v>8</v>
      </c>
      <c r="AJ16" s="165">
        <v>8</v>
      </c>
      <c r="AK16" s="165">
        <v>8</v>
      </c>
      <c r="AL16" s="165">
        <v>8</v>
      </c>
      <c r="AM16" s="165">
        <v>8</v>
      </c>
      <c r="AN16" s="165">
        <v>127</v>
      </c>
    </row>
    <row r="17" spans="1:40" ht="37.5" customHeight="1" x14ac:dyDescent="0.25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69" t="s">
        <v>177</v>
      </c>
      <c r="W17" s="174" t="s">
        <v>75</v>
      </c>
      <c r="X17" s="165">
        <v>1</v>
      </c>
      <c r="Y17" s="174" t="s">
        <v>89</v>
      </c>
      <c r="Z17" s="174" t="s">
        <v>75</v>
      </c>
      <c r="AA17" s="174" t="s">
        <v>75</v>
      </c>
      <c r="AB17" s="174" t="s">
        <v>75</v>
      </c>
      <c r="AC17" s="174" t="s">
        <v>75</v>
      </c>
      <c r="AD17" s="174" t="s">
        <v>75</v>
      </c>
      <c r="AE17" s="174" t="s">
        <v>75</v>
      </c>
      <c r="AF17" s="174" t="s">
        <v>75</v>
      </c>
      <c r="AG17" s="174" t="s">
        <v>75</v>
      </c>
      <c r="AH17" s="174" t="s">
        <v>75</v>
      </c>
      <c r="AI17" s="174" t="s">
        <v>75</v>
      </c>
      <c r="AJ17" s="174" t="s">
        <v>75</v>
      </c>
      <c r="AK17" s="174" t="s">
        <v>75</v>
      </c>
      <c r="AL17" s="174" t="s">
        <v>75</v>
      </c>
      <c r="AM17" s="174" t="s">
        <v>75</v>
      </c>
      <c r="AN17" s="170">
        <v>2</v>
      </c>
    </row>
    <row r="18" spans="1:40" ht="47.25" customHeight="1" x14ac:dyDescent="0.25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66" t="s">
        <v>254</v>
      </c>
      <c r="W18" s="165">
        <v>120</v>
      </c>
      <c r="X18" s="165">
        <v>120</v>
      </c>
      <c r="Y18" s="165">
        <v>120</v>
      </c>
      <c r="Z18" s="165">
        <v>120</v>
      </c>
      <c r="AA18" s="165">
        <v>120</v>
      </c>
      <c r="AB18" s="165">
        <v>120</v>
      </c>
      <c r="AC18" s="165">
        <v>120</v>
      </c>
      <c r="AD18" s="165">
        <v>120</v>
      </c>
      <c r="AE18" s="165">
        <v>120</v>
      </c>
      <c r="AF18" s="165">
        <v>120</v>
      </c>
      <c r="AG18" s="165">
        <v>120</v>
      </c>
      <c r="AH18" s="165">
        <v>120</v>
      </c>
      <c r="AI18" s="165">
        <v>120</v>
      </c>
      <c r="AJ18" s="165">
        <v>120</v>
      </c>
      <c r="AK18" s="165">
        <v>120</v>
      </c>
      <c r="AL18" s="165">
        <v>120</v>
      </c>
      <c r="AM18" s="165">
        <v>120</v>
      </c>
      <c r="AN18" s="165">
        <f>SUM(W18:AM18)</f>
        <v>2040</v>
      </c>
    </row>
    <row r="19" spans="1:40" ht="27" customHeight="1" x14ac:dyDescent="0.25">
      <c r="A19" s="190" t="s">
        <v>86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</row>
    <row r="20" spans="1:40" ht="30.75" customHeight="1" x14ac:dyDescent="0.25">
      <c r="A20" s="182" t="s">
        <v>54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</row>
    <row r="21" spans="1:40" ht="35.25" customHeight="1" x14ac:dyDescent="0.25">
      <c r="A21" s="183" t="s">
        <v>36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66" t="s">
        <v>118</v>
      </c>
      <c r="W21" s="165">
        <v>540045</v>
      </c>
      <c r="X21" s="165">
        <v>480510</v>
      </c>
      <c r="Y21" s="165">
        <v>481000</v>
      </c>
      <c r="Z21" s="165">
        <v>481000</v>
      </c>
      <c r="AA21" s="165">
        <v>600010</v>
      </c>
      <c r="AB21" s="165">
        <v>611010</v>
      </c>
      <c r="AC21" s="165">
        <v>615510</v>
      </c>
      <c r="AD21" s="165">
        <v>620010</v>
      </c>
      <c r="AE21" s="165">
        <v>624510</v>
      </c>
      <c r="AF21" s="165">
        <v>624510</v>
      </c>
      <c r="AG21" s="165">
        <v>760510</v>
      </c>
      <c r="AH21" s="165">
        <v>765510</v>
      </c>
      <c r="AI21" s="165">
        <v>770510</v>
      </c>
      <c r="AJ21" s="165">
        <v>775510</v>
      </c>
      <c r="AK21" s="165">
        <v>781010</v>
      </c>
      <c r="AL21" s="165">
        <v>786510</v>
      </c>
      <c r="AM21" s="165">
        <v>918010</v>
      </c>
      <c r="AN21" s="165">
        <v>11235685</v>
      </c>
    </row>
    <row r="22" spans="1:40" ht="99.75" customHeight="1" x14ac:dyDescent="0.25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66" t="s">
        <v>122</v>
      </c>
      <c r="W22" s="165">
        <f>W38</f>
        <v>1</v>
      </c>
      <c r="X22" s="165">
        <f t="shared" ref="X22:Y22" si="0">X38</f>
        <v>1</v>
      </c>
      <c r="Y22" s="165">
        <f t="shared" si="0"/>
        <v>1</v>
      </c>
      <c r="Z22" s="165">
        <v>1</v>
      </c>
      <c r="AA22" s="165">
        <v>1</v>
      </c>
      <c r="AB22" s="165">
        <v>1</v>
      </c>
      <c r="AC22" s="165">
        <v>1</v>
      </c>
      <c r="AD22" s="165">
        <f>AD38</f>
        <v>1</v>
      </c>
      <c r="AE22" s="165">
        <f t="shared" ref="AE22:AF22" si="1">AE38</f>
        <v>1</v>
      </c>
      <c r="AF22" s="165">
        <f t="shared" si="1"/>
        <v>1</v>
      </c>
      <c r="AG22" s="165">
        <v>1</v>
      </c>
      <c r="AH22" s="165">
        <v>1</v>
      </c>
      <c r="AI22" s="165">
        <v>1</v>
      </c>
      <c r="AJ22" s="165">
        <v>1</v>
      </c>
      <c r="AK22" s="165">
        <v>1</v>
      </c>
      <c r="AL22" s="165">
        <v>1</v>
      </c>
      <c r="AM22" s="165">
        <v>1</v>
      </c>
      <c r="AN22" s="170">
        <v>1</v>
      </c>
    </row>
    <row r="23" spans="1:40" ht="41.25" customHeight="1" x14ac:dyDescent="0.25">
      <c r="A23" s="182" t="s">
        <v>93</v>
      </c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</row>
    <row r="24" spans="1:40" ht="30" customHeight="1" x14ac:dyDescent="0.25">
      <c r="A24" s="183" t="s">
        <v>197</v>
      </c>
      <c r="B24" s="14" t="s">
        <v>32</v>
      </c>
      <c r="C24" s="176">
        <f>SUM(D24:T24)</f>
        <v>2746426237</v>
      </c>
      <c r="D24" s="176">
        <f>D25+D26+D27+D28</f>
        <v>136401351</v>
      </c>
      <c r="E24" s="176">
        <f t="shared" ref="E24:T24" si="2">E25+E26+E27+E28</f>
        <v>148347173</v>
      </c>
      <c r="F24" s="176">
        <f>F25+F26+F27+F28</f>
        <v>171033689</v>
      </c>
      <c r="G24" s="176">
        <f t="shared" si="2"/>
        <v>163352338</v>
      </c>
      <c r="H24" s="176">
        <f t="shared" si="2"/>
        <v>163637822</v>
      </c>
      <c r="I24" s="176">
        <f t="shared" si="2"/>
        <v>163637822</v>
      </c>
      <c r="J24" s="176">
        <f t="shared" si="2"/>
        <v>163637822</v>
      </c>
      <c r="K24" s="176">
        <f t="shared" si="2"/>
        <v>163637822</v>
      </c>
      <c r="L24" s="176">
        <f t="shared" si="2"/>
        <v>163637822</v>
      </c>
      <c r="M24" s="176">
        <f t="shared" si="2"/>
        <v>163637822</v>
      </c>
      <c r="N24" s="176">
        <f t="shared" si="2"/>
        <v>163637822</v>
      </c>
      <c r="O24" s="176">
        <f t="shared" si="2"/>
        <v>163637822</v>
      </c>
      <c r="P24" s="176">
        <f t="shared" si="2"/>
        <v>163637822</v>
      </c>
      <c r="Q24" s="176">
        <f t="shared" si="2"/>
        <v>163637822</v>
      </c>
      <c r="R24" s="176">
        <f t="shared" si="2"/>
        <v>163637822</v>
      </c>
      <c r="S24" s="176">
        <f t="shared" si="2"/>
        <v>163637822</v>
      </c>
      <c r="T24" s="176">
        <f t="shared" si="2"/>
        <v>163637822</v>
      </c>
      <c r="U24" s="184" t="s">
        <v>66</v>
      </c>
      <c r="V24" s="182"/>
      <c r="W24" s="188"/>
      <c r="X24" s="188"/>
      <c r="Y24" s="188"/>
      <c r="Z24" s="188"/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93"/>
    </row>
    <row r="25" spans="1:40" ht="75" x14ac:dyDescent="0.25">
      <c r="A25" s="183"/>
      <c r="B25" s="14" t="s">
        <v>33</v>
      </c>
      <c r="C25" s="176">
        <f t="shared" ref="C25:C27" si="3">SUM(D25:T25)</f>
        <v>0</v>
      </c>
      <c r="D25" s="176">
        <f>D30+D39</f>
        <v>0</v>
      </c>
      <c r="E25" s="176">
        <f t="shared" ref="E25:T25" si="4">E30+E39</f>
        <v>0</v>
      </c>
      <c r="F25" s="176">
        <f t="shared" si="4"/>
        <v>0</v>
      </c>
      <c r="G25" s="176">
        <f t="shared" si="4"/>
        <v>0</v>
      </c>
      <c r="H25" s="176">
        <f t="shared" si="4"/>
        <v>0</v>
      </c>
      <c r="I25" s="176">
        <f t="shared" si="4"/>
        <v>0</v>
      </c>
      <c r="J25" s="176">
        <f t="shared" si="4"/>
        <v>0</v>
      </c>
      <c r="K25" s="176">
        <f t="shared" si="4"/>
        <v>0</v>
      </c>
      <c r="L25" s="176">
        <f t="shared" si="4"/>
        <v>0</v>
      </c>
      <c r="M25" s="176">
        <f t="shared" si="4"/>
        <v>0</v>
      </c>
      <c r="N25" s="176">
        <f t="shared" si="4"/>
        <v>0</v>
      </c>
      <c r="O25" s="176">
        <f t="shared" si="4"/>
        <v>0</v>
      </c>
      <c r="P25" s="176">
        <f t="shared" si="4"/>
        <v>0</v>
      </c>
      <c r="Q25" s="176">
        <f t="shared" si="4"/>
        <v>0</v>
      </c>
      <c r="R25" s="176">
        <f t="shared" si="4"/>
        <v>0</v>
      </c>
      <c r="S25" s="176">
        <f t="shared" si="4"/>
        <v>0</v>
      </c>
      <c r="T25" s="176">
        <f t="shared" si="4"/>
        <v>0</v>
      </c>
      <c r="U25" s="184"/>
      <c r="V25" s="182"/>
      <c r="W25" s="188"/>
      <c r="X25" s="188"/>
      <c r="Y25" s="188"/>
      <c r="Z25" s="188"/>
      <c r="AA25" s="188"/>
      <c r="AB25" s="188"/>
      <c r="AC25" s="188"/>
      <c r="AD25" s="188"/>
      <c r="AE25" s="188"/>
      <c r="AF25" s="188"/>
      <c r="AG25" s="188"/>
      <c r="AH25" s="188"/>
      <c r="AI25" s="188"/>
      <c r="AJ25" s="188"/>
      <c r="AK25" s="188"/>
      <c r="AL25" s="188"/>
      <c r="AM25" s="188"/>
      <c r="AN25" s="193"/>
    </row>
    <row r="26" spans="1:40" ht="75" x14ac:dyDescent="0.25">
      <c r="A26" s="183"/>
      <c r="B26" s="14" t="s">
        <v>55</v>
      </c>
      <c r="C26" s="176">
        <f t="shared" si="3"/>
        <v>687540</v>
      </c>
      <c r="D26" s="176">
        <f>D31+D40</f>
        <v>287540</v>
      </c>
      <c r="E26" s="176">
        <f t="shared" ref="E26:T26" si="5">E31+E40</f>
        <v>400000</v>
      </c>
      <c r="F26" s="176">
        <f t="shared" si="5"/>
        <v>0</v>
      </c>
      <c r="G26" s="176">
        <f t="shared" si="5"/>
        <v>0</v>
      </c>
      <c r="H26" s="176">
        <f t="shared" si="5"/>
        <v>0</v>
      </c>
      <c r="I26" s="176">
        <f t="shared" si="5"/>
        <v>0</v>
      </c>
      <c r="J26" s="176">
        <f t="shared" si="5"/>
        <v>0</v>
      </c>
      <c r="K26" s="176">
        <f t="shared" si="5"/>
        <v>0</v>
      </c>
      <c r="L26" s="176">
        <f t="shared" si="5"/>
        <v>0</v>
      </c>
      <c r="M26" s="176">
        <f t="shared" si="5"/>
        <v>0</v>
      </c>
      <c r="N26" s="176">
        <f t="shared" si="5"/>
        <v>0</v>
      </c>
      <c r="O26" s="176">
        <f t="shared" si="5"/>
        <v>0</v>
      </c>
      <c r="P26" s="176">
        <f t="shared" si="5"/>
        <v>0</v>
      </c>
      <c r="Q26" s="176">
        <f t="shared" si="5"/>
        <v>0</v>
      </c>
      <c r="R26" s="176">
        <f t="shared" si="5"/>
        <v>0</v>
      </c>
      <c r="S26" s="176">
        <f t="shared" si="5"/>
        <v>0</v>
      </c>
      <c r="T26" s="176">
        <f t="shared" si="5"/>
        <v>0</v>
      </c>
      <c r="U26" s="184"/>
      <c r="V26" s="182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93"/>
    </row>
    <row r="27" spans="1:40" ht="45" x14ac:dyDescent="0.25">
      <c r="A27" s="183"/>
      <c r="B27" s="14" t="s">
        <v>34</v>
      </c>
      <c r="C27" s="176">
        <f t="shared" si="3"/>
        <v>2745738697</v>
      </c>
      <c r="D27" s="176">
        <f>D32+D41</f>
        <v>136113811</v>
      </c>
      <c r="E27" s="176">
        <f t="shared" ref="E27:T27" si="6">E32+E41</f>
        <v>147947173</v>
      </c>
      <c r="F27" s="176">
        <f t="shared" si="6"/>
        <v>171033689</v>
      </c>
      <c r="G27" s="176">
        <f t="shared" si="6"/>
        <v>163352338</v>
      </c>
      <c r="H27" s="176">
        <f t="shared" si="6"/>
        <v>163637822</v>
      </c>
      <c r="I27" s="176">
        <f t="shared" si="6"/>
        <v>163637822</v>
      </c>
      <c r="J27" s="176">
        <f t="shared" si="6"/>
        <v>163637822</v>
      </c>
      <c r="K27" s="176">
        <f t="shared" si="6"/>
        <v>163637822</v>
      </c>
      <c r="L27" s="176">
        <f t="shared" si="6"/>
        <v>163637822</v>
      </c>
      <c r="M27" s="176">
        <f t="shared" si="6"/>
        <v>163637822</v>
      </c>
      <c r="N27" s="176">
        <f t="shared" si="6"/>
        <v>163637822</v>
      </c>
      <c r="O27" s="176">
        <f t="shared" si="6"/>
        <v>163637822</v>
      </c>
      <c r="P27" s="176">
        <f t="shared" si="6"/>
        <v>163637822</v>
      </c>
      <c r="Q27" s="176">
        <f t="shared" si="6"/>
        <v>163637822</v>
      </c>
      <c r="R27" s="176">
        <f t="shared" si="6"/>
        <v>163637822</v>
      </c>
      <c r="S27" s="176">
        <f t="shared" si="6"/>
        <v>163637822</v>
      </c>
      <c r="T27" s="176">
        <f t="shared" si="6"/>
        <v>163637822</v>
      </c>
      <c r="U27" s="184"/>
      <c r="V27" s="182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93"/>
    </row>
    <row r="28" spans="1:40" ht="30" x14ac:dyDescent="0.25">
      <c r="A28" s="183"/>
      <c r="B28" s="14" t="s">
        <v>37</v>
      </c>
      <c r="C28" s="176">
        <f>SUM(D28:T28)</f>
        <v>0</v>
      </c>
      <c r="D28" s="176">
        <f>D33+D42</f>
        <v>0</v>
      </c>
      <c r="E28" s="176">
        <f t="shared" ref="E28:T28" si="7">E33+E42</f>
        <v>0</v>
      </c>
      <c r="F28" s="176">
        <f t="shared" si="7"/>
        <v>0</v>
      </c>
      <c r="G28" s="176">
        <f t="shared" si="7"/>
        <v>0</v>
      </c>
      <c r="H28" s="176">
        <f t="shared" si="7"/>
        <v>0</v>
      </c>
      <c r="I28" s="176">
        <f t="shared" si="7"/>
        <v>0</v>
      </c>
      <c r="J28" s="176">
        <f t="shared" si="7"/>
        <v>0</v>
      </c>
      <c r="K28" s="176">
        <f t="shared" si="7"/>
        <v>0</v>
      </c>
      <c r="L28" s="176">
        <f t="shared" si="7"/>
        <v>0</v>
      </c>
      <c r="M28" s="176">
        <f t="shared" si="7"/>
        <v>0</v>
      </c>
      <c r="N28" s="176">
        <f t="shared" si="7"/>
        <v>0</v>
      </c>
      <c r="O28" s="176">
        <f t="shared" si="7"/>
        <v>0</v>
      </c>
      <c r="P28" s="176">
        <f t="shared" si="7"/>
        <v>0</v>
      </c>
      <c r="Q28" s="176">
        <f t="shared" si="7"/>
        <v>0</v>
      </c>
      <c r="R28" s="176">
        <f t="shared" si="7"/>
        <v>0</v>
      </c>
      <c r="S28" s="176">
        <f t="shared" si="7"/>
        <v>0</v>
      </c>
      <c r="T28" s="176">
        <f t="shared" si="7"/>
        <v>0</v>
      </c>
      <c r="U28" s="184"/>
      <c r="V28" s="182"/>
      <c r="W28" s="188"/>
      <c r="X28" s="188"/>
      <c r="Y28" s="188"/>
      <c r="Z28" s="188"/>
      <c r="AA28" s="188"/>
      <c r="AB28" s="188"/>
      <c r="AC28" s="188"/>
      <c r="AD28" s="188"/>
      <c r="AE28" s="188"/>
      <c r="AF28" s="188"/>
      <c r="AG28" s="188"/>
      <c r="AH28" s="188"/>
      <c r="AI28" s="188"/>
      <c r="AJ28" s="188"/>
      <c r="AK28" s="188"/>
      <c r="AL28" s="188"/>
      <c r="AM28" s="188"/>
      <c r="AN28" s="193"/>
    </row>
    <row r="29" spans="1:40" ht="40.5" customHeight="1" x14ac:dyDescent="0.25">
      <c r="A29" s="196" t="s">
        <v>198</v>
      </c>
      <c r="B29" s="14" t="s">
        <v>32</v>
      </c>
      <c r="C29" s="176">
        <f>SUM(D29:T29)</f>
        <v>2622170497</v>
      </c>
      <c r="D29" s="176">
        <f>D30+D31+D32+D33</f>
        <v>129904413</v>
      </c>
      <c r="E29" s="176">
        <f t="shared" ref="E29:T29" si="8">E30+E31+E32+E33</f>
        <v>141158957</v>
      </c>
      <c r="F29" s="176">
        <f t="shared" si="8"/>
        <v>163914697</v>
      </c>
      <c r="G29" s="176">
        <f t="shared" si="8"/>
        <v>156119880</v>
      </c>
      <c r="H29" s="176">
        <f t="shared" si="8"/>
        <v>156236350</v>
      </c>
      <c r="I29" s="176">
        <f t="shared" si="8"/>
        <v>156236350</v>
      </c>
      <c r="J29" s="176">
        <f t="shared" si="8"/>
        <v>156236350</v>
      </c>
      <c r="K29" s="176">
        <f t="shared" si="8"/>
        <v>156236350</v>
      </c>
      <c r="L29" s="176">
        <f t="shared" si="8"/>
        <v>156236350</v>
      </c>
      <c r="M29" s="176">
        <f t="shared" si="8"/>
        <v>156236350</v>
      </c>
      <c r="N29" s="176">
        <f t="shared" si="8"/>
        <v>156236350</v>
      </c>
      <c r="O29" s="176">
        <f t="shared" si="8"/>
        <v>156236350</v>
      </c>
      <c r="P29" s="176">
        <f t="shared" si="8"/>
        <v>156236350</v>
      </c>
      <c r="Q29" s="176">
        <f t="shared" si="8"/>
        <v>156236350</v>
      </c>
      <c r="R29" s="176">
        <f t="shared" si="8"/>
        <v>156236350</v>
      </c>
      <c r="S29" s="176">
        <f t="shared" si="8"/>
        <v>156236350</v>
      </c>
      <c r="T29" s="176">
        <f t="shared" si="8"/>
        <v>156236350</v>
      </c>
      <c r="U29" s="184"/>
      <c r="V29" s="180" t="s">
        <v>118</v>
      </c>
      <c r="W29" s="178">
        <v>540045</v>
      </c>
      <c r="X29" s="178">
        <v>480510</v>
      </c>
      <c r="Y29" s="178">
        <v>481000</v>
      </c>
      <c r="Z29" s="178">
        <v>481000</v>
      </c>
      <c r="AA29" s="178">
        <v>600010</v>
      </c>
      <c r="AB29" s="178">
        <v>611010</v>
      </c>
      <c r="AC29" s="178">
        <v>615510</v>
      </c>
      <c r="AD29" s="178">
        <v>620010</v>
      </c>
      <c r="AE29" s="178">
        <v>624510</v>
      </c>
      <c r="AF29" s="178">
        <v>624510</v>
      </c>
      <c r="AG29" s="178">
        <v>760510</v>
      </c>
      <c r="AH29" s="178">
        <v>765510</v>
      </c>
      <c r="AI29" s="178">
        <v>770510</v>
      </c>
      <c r="AJ29" s="178">
        <v>775510</v>
      </c>
      <c r="AK29" s="178">
        <v>781010</v>
      </c>
      <c r="AL29" s="178">
        <v>786510</v>
      </c>
      <c r="AM29" s="178">
        <v>918010</v>
      </c>
      <c r="AN29" s="178">
        <v>11235685</v>
      </c>
    </row>
    <row r="30" spans="1:40" ht="75" x14ac:dyDescent="0.25">
      <c r="A30" s="196"/>
      <c r="B30" s="14" t="s">
        <v>33</v>
      </c>
      <c r="C30" s="176">
        <f>SUM(D30:T30)</f>
        <v>0</v>
      </c>
      <c r="D30" s="176"/>
      <c r="E30" s="176"/>
      <c r="F30" s="176"/>
      <c r="G30" s="176"/>
      <c r="H30" s="176">
        <f t="shared" ref="H30:H31" si="9">G30</f>
        <v>0</v>
      </c>
      <c r="I30" s="176">
        <f t="shared" ref="I30:I31" si="10">G30</f>
        <v>0</v>
      </c>
      <c r="J30" s="176">
        <f t="shared" ref="J30:J31" si="11">G30</f>
        <v>0</v>
      </c>
      <c r="K30" s="176">
        <v>0</v>
      </c>
      <c r="L30" s="176">
        <v>0</v>
      </c>
      <c r="M30" s="176">
        <v>0</v>
      </c>
      <c r="N30" s="176">
        <v>0</v>
      </c>
      <c r="O30" s="176">
        <v>0</v>
      </c>
      <c r="P30" s="176">
        <v>0</v>
      </c>
      <c r="Q30" s="176">
        <v>0</v>
      </c>
      <c r="R30" s="176">
        <v>0</v>
      </c>
      <c r="S30" s="176">
        <v>0</v>
      </c>
      <c r="T30" s="176">
        <v>0</v>
      </c>
      <c r="U30" s="184"/>
      <c r="V30" s="181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ht="83.25" customHeight="1" x14ac:dyDescent="0.25">
      <c r="A31" s="196"/>
      <c r="B31" s="14" t="s">
        <v>55</v>
      </c>
      <c r="C31" s="176">
        <f>SUM(D31:T31)</f>
        <v>687540</v>
      </c>
      <c r="D31" s="176">
        <v>287540</v>
      </c>
      <c r="E31" s="176">
        <v>400000</v>
      </c>
      <c r="F31" s="176"/>
      <c r="G31" s="176"/>
      <c r="H31" s="176">
        <f t="shared" si="9"/>
        <v>0</v>
      </c>
      <c r="I31" s="176">
        <f t="shared" si="10"/>
        <v>0</v>
      </c>
      <c r="J31" s="176">
        <f t="shared" si="11"/>
        <v>0</v>
      </c>
      <c r="K31" s="176">
        <v>0</v>
      </c>
      <c r="L31" s="176">
        <v>0</v>
      </c>
      <c r="M31" s="176">
        <v>0</v>
      </c>
      <c r="N31" s="176">
        <v>0</v>
      </c>
      <c r="O31" s="176">
        <v>0</v>
      </c>
      <c r="P31" s="176">
        <v>0</v>
      </c>
      <c r="Q31" s="176">
        <v>0</v>
      </c>
      <c r="R31" s="176">
        <v>0</v>
      </c>
      <c r="S31" s="176">
        <v>0</v>
      </c>
      <c r="T31" s="176">
        <v>0</v>
      </c>
      <c r="U31" s="184"/>
      <c r="V31" s="166" t="s">
        <v>127</v>
      </c>
      <c r="W31" s="165">
        <v>35</v>
      </c>
      <c r="X31" s="165">
        <v>35</v>
      </c>
      <c r="Y31" s="165">
        <v>37</v>
      </c>
      <c r="Z31" s="165">
        <v>36</v>
      </c>
      <c r="AA31" s="165">
        <v>36</v>
      </c>
      <c r="AB31" s="165">
        <v>35</v>
      </c>
      <c r="AC31" s="165">
        <v>35</v>
      </c>
      <c r="AD31" s="165">
        <v>34</v>
      </c>
      <c r="AE31" s="165">
        <v>34</v>
      </c>
      <c r="AF31" s="165">
        <v>51</v>
      </c>
      <c r="AG31" s="165">
        <v>51</v>
      </c>
      <c r="AH31" s="165">
        <v>50</v>
      </c>
      <c r="AI31" s="165">
        <v>50</v>
      </c>
      <c r="AJ31" s="165">
        <v>49</v>
      </c>
      <c r="AK31" s="165">
        <v>49</v>
      </c>
      <c r="AL31" s="165">
        <v>48</v>
      </c>
      <c r="AM31" s="165">
        <v>64</v>
      </c>
      <c r="AN31" s="165">
        <v>64</v>
      </c>
    </row>
    <row r="32" spans="1:40" ht="65.25" customHeight="1" x14ac:dyDescent="0.25">
      <c r="A32" s="196"/>
      <c r="B32" s="14" t="s">
        <v>34</v>
      </c>
      <c r="C32" s="176">
        <f t="shared" ref="C32" si="12">SUM(D32:T32)</f>
        <v>2621482957</v>
      </c>
      <c r="D32" s="176">
        <f>1735000+118640633+9241240</f>
        <v>129616873</v>
      </c>
      <c r="E32" s="176">
        <f>124993188+14044792-E46+340000-300000+1966418</f>
        <v>140758957</v>
      </c>
      <c r="F32" s="176">
        <v>163914697</v>
      </c>
      <c r="G32" s="176">
        <v>156119880</v>
      </c>
      <c r="H32" s="176">
        <v>156236350</v>
      </c>
      <c r="I32" s="176">
        <v>156236350</v>
      </c>
      <c r="J32" s="176">
        <v>156236350</v>
      </c>
      <c r="K32" s="176">
        <v>156236350</v>
      </c>
      <c r="L32" s="176">
        <v>156236350</v>
      </c>
      <c r="M32" s="176">
        <v>156236350</v>
      </c>
      <c r="N32" s="176">
        <v>156236350</v>
      </c>
      <c r="O32" s="176">
        <v>156236350</v>
      </c>
      <c r="P32" s="176">
        <v>156236350</v>
      </c>
      <c r="Q32" s="176">
        <v>156236350</v>
      </c>
      <c r="R32" s="176">
        <v>156236350</v>
      </c>
      <c r="S32" s="176">
        <v>156236350</v>
      </c>
      <c r="T32" s="176">
        <v>156236350</v>
      </c>
      <c r="U32" s="184"/>
      <c r="V32" s="166" t="s">
        <v>128</v>
      </c>
      <c r="W32" s="165">
        <v>319</v>
      </c>
      <c r="X32" s="165">
        <v>376</v>
      </c>
      <c r="Y32" s="165">
        <v>426</v>
      </c>
      <c r="Z32" s="165">
        <v>476</v>
      </c>
      <c r="AA32" s="165">
        <v>526</v>
      </c>
      <c r="AB32" s="165">
        <v>576</v>
      </c>
      <c r="AC32" s="165">
        <v>591</v>
      </c>
      <c r="AD32" s="165">
        <v>596</v>
      </c>
      <c r="AE32" s="165">
        <v>601</v>
      </c>
      <c r="AF32" s="165">
        <v>606</v>
      </c>
      <c r="AG32" s="165">
        <v>611</v>
      </c>
      <c r="AH32" s="165">
        <v>615</v>
      </c>
      <c r="AI32" s="165">
        <v>619</v>
      </c>
      <c r="AJ32" s="165">
        <v>624</v>
      </c>
      <c r="AK32" s="165">
        <v>629</v>
      </c>
      <c r="AL32" s="165">
        <v>631</v>
      </c>
      <c r="AM32" s="165">
        <v>635</v>
      </c>
      <c r="AN32" s="165">
        <f t="shared" ref="AN32" si="13">SUM(W32:AM32)</f>
        <v>9457</v>
      </c>
    </row>
    <row r="33" spans="1:43" ht="79.5" customHeight="1" x14ac:dyDescent="0.25">
      <c r="A33" s="196"/>
      <c r="B33" s="197" t="s">
        <v>37</v>
      </c>
      <c r="C33" s="192">
        <f>SUM(D33:T33)</f>
        <v>0</v>
      </c>
      <c r="D33" s="192"/>
      <c r="E33" s="192"/>
      <c r="F33" s="192"/>
      <c r="G33" s="192"/>
      <c r="H33" s="192">
        <f t="shared" ref="H33:H47" si="14">G33</f>
        <v>0</v>
      </c>
      <c r="I33" s="192">
        <f t="shared" ref="I33:I47" si="15">G33</f>
        <v>0</v>
      </c>
      <c r="J33" s="192">
        <f t="shared" ref="J33:T47" si="16">G33</f>
        <v>0</v>
      </c>
      <c r="K33" s="192">
        <f t="shared" si="16"/>
        <v>0</v>
      </c>
      <c r="L33" s="192">
        <f t="shared" si="16"/>
        <v>0</v>
      </c>
      <c r="M33" s="192">
        <f t="shared" si="16"/>
        <v>0</v>
      </c>
      <c r="N33" s="192">
        <f t="shared" si="16"/>
        <v>0</v>
      </c>
      <c r="O33" s="192">
        <f t="shared" si="16"/>
        <v>0</v>
      </c>
      <c r="P33" s="192">
        <f t="shared" si="16"/>
        <v>0</v>
      </c>
      <c r="Q33" s="192">
        <f t="shared" si="16"/>
        <v>0</v>
      </c>
      <c r="R33" s="192">
        <f t="shared" si="16"/>
        <v>0</v>
      </c>
      <c r="S33" s="192">
        <f t="shared" si="16"/>
        <v>0</v>
      </c>
      <c r="T33" s="192">
        <f t="shared" si="16"/>
        <v>0</v>
      </c>
      <c r="U33" s="184"/>
      <c r="V33" s="166" t="s">
        <v>129</v>
      </c>
      <c r="W33" s="165">
        <v>73</v>
      </c>
      <c r="X33" s="165">
        <v>67</v>
      </c>
      <c r="Y33" s="165">
        <v>69.5</v>
      </c>
      <c r="Z33" s="165">
        <v>70.900000000000006</v>
      </c>
      <c r="AA33" s="165">
        <v>72.400000000000006</v>
      </c>
      <c r="AB33" s="165">
        <v>73.400000000000006</v>
      </c>
      <c r="AC33" s="165">
        <v>74.3</v>
      </c>
      <c r="AD33" s="165">
        <v>74.599999999999994</v>
      </c>
      <c r="AE33" s="165">
        <v>75</v>
      </c>
      <c r="AF33" s="165">
        <v>70.400000000000006</v>
      </c>
      <c r="AG33" s="165">
        <v>70.7</v>
      </c>
      <c r="AH33" s="165">
        <v>71.099999999999994</v>
      </c>
      <c r="AI33" s="165">
        <v>71.5</v>
      </c>
      <c r="AJ33" s="165">
        <v>72</v>
      </c>
      <c r="AK33" s="165">
        <v>72.3</v>
      </c>
      <c r="AL33" s="165">
        <v>72.7</v>
      </c>
      <c r="AM33" s="165">
        <v>69</v>
      </c>
      <c r="AN33" s="165">
        <v>69</v>
      </c>
    </row>
    <row r="34" spans="1:43" ht="79.5" customHeight="1" x14ac:dyDescent="0.25">
      <c r="A34" s="196"/>
      <c r="B34" s="197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84"/>
      <c r="V34" s="157" t="s">
        <v>206</v>
      </c>
      <c r="W34" s="165">
        <v>194333</v>
      </c>
      <c r="X34" s="165">
        <v>159375</v>
      </c>
      <c r="Y34" s="165">
        <v>159500</v>
      </c>
      <c r="Z34" s="165">
        <v>159500</v>
      </c>
      <c r="AA34" s="165">
        <v>159500</v>
      </c>
      <c r="AB34" s="165">
        <v>159500</v>
      </c>
      <c r="AC34" s="165">
        <v>159500</v>
      </c>
      <c r="AD34" s="165">
        <v>225100</v>
      </c>
      <c r="AE34" s="165">
        <v>228100</v>
      </c>
      <c r="AF34" s="165">
        <v>247200</v>
      </c>
      <c r="AG34" s="165">
        <v>250200</v>
      </c>
      <c r="AH34" s="165">
        <v>253700</v>
      </c>
      <c r="AI34" s="165">
        <v>257200</v>
      </c>
      <c r="AJ34" s="165">
        <v>260700</v>
      </c>
      <c r="AK34" s="165">
        <v>264200</v>
      </c>
      <c r="AL34" s="165">
        <v>267700</v>
      </c>
      <c r="AM34" s="165">
        <v>287300</v>
      </c>
      <c r="AN34" s="165">
        <v>3692608</v>
      </c>
    </row>
    <row r="35" spans="1:43" ht="79.5" customHeight="1" x14ac:dyDescent="0.25">
      <c r="A35" s="196"/>
      <c r="B35" s="197"/>
      <c r="C35" s="192"/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84"/>
      <c r="V35" s="157" t="s">
        <v>207</v>
      </c>
      <c r="W35" s="165">
        <v>142089</v>
      </c>
      <c r="X35" s="165">
        <v>107000</v>
      </c>
      <c r="Y35" s="165">
        <v>107000</v>
      </c>
      <c r="Z35" s="165">
        <v>107000</v>
      </c>
      <c r="AA35" s="165">
        <v>107000</v>
      </c>
      <c r="AB35" s="165">
        <v>107000</v>
      </c>
      <c r="AC35" s="165">
        <v>107000</v>
      </c>
      <c r="AD35" s="165">
        <v>107000</v>
      </c>
      <c r="AE35" s="165">
        <v>171000</v>
      </c>
      <c r="AF35" s="165">
        <v>174000</v>
      </c>
      <c r="AG35" s="165">
        <v>177000</v>
      </c>
      <c r="AH35" s="165">
        <v>180500</v>
      </c>
      <c r="AI35" s="165">
        <v>184000</v>
      </c>
      <c r="AJ35" s="165">
        <v>187500</v>
      </c>
      <c r="AK35" s="165">
        <v>191000</v>
      </c>
      <c r="AL35" s="165">
        <v>194500</v>
      </c>
      <c r="AM35" s="165">
        <v>198000</v>
      </c>
      <c r="AN35" s="165">
        <v>198000</v>
      </c>
    </row>
    <row r="36" spans="1:43" ht="92.25" customHeight="1" x14ac:dyDescent="0.25">
      <c r="A36" s="196"/>
      <c r="B36" s="197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84"/>
      <c r="V36" s="166" t="s">
        <v>130</v>
      </c>
      <c r="W36" s="132">
        <v>12.2</v>
      </c>
      <c r="X36" s="132">
        <v>14.5</v>
      </c>
      <c r="Y36" s="132">
        <v>15</v>
      </c>
      <c r="Z36" s="132">
        <v>15.5</v>
      </c>
      <c r="AA36" s="132">
        <v>15.5</v>
      </c>
      <c r="AB36" s="132">
        <v>15.5</v>
      </c>
      <c r="AC36" s="132">
        <v>15.5</v>
      </c>
      <c r="AD36" s="132">
        <v>15.5</v>
      </c>
      <c r="AE36" s="132">
        <v>15.5</v>
      </c>
      <c r="AF36" s="132">
        <v>15.5</v>
      </c>
      <c r="AG36" s="132">
        <v>15.5</v>
      </c>
      <c r="AH36" s="132">
        <v>15.5</v>
      </c>
      <c r="AI36" s="132">
        <v>15.5</v>
      </c>
      <c r="AJ36" s="132">
        <v>15.5</v>
      </c>
      <c r="AK36" s="132">
        <v>15.5</v>
      </c>
      <c r="AL36" s="132">
        <v>15.5</v>
      </c>
      <c r="AM36" s="132">
        <v>15.5</v>
      </c>
      <c r="AN36" s="132">
        <v>15.5</v>
      </c>
    </row>
    <row r="37" spans="1:43" ht="99.75" customHeight="1" x14ac:dyDescent="0.25">
      <c r="A37" s="196"/>
      <c r="B37" s="197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84"/>
      <c r="V37" s="166" t="s">
        <v>208</v>
      </c>
      <c r="W37" s="171">
        <v>43430</v>
      </c>
      <c r="X37" s="171">
        <v>48800</v>
      </c>
      <c r="Y37" s="171">
        <v>49500</v>
      </c>
      <c r="Z37" s="171">
        <v>52200</v>
      </c>
      <c r="AA37" s="171">
        <v>52200</v>
      </c>
      <c r="AB37" s="171">
        <v>52200</v>
      </c>
      <c r="AC37" s="171">
        <v>52200</v>
      </c>
      <c r="AD37" s="171">
        <v>52200</v>
      </c>
      <c r="AE37" s="171">
        <v>52200</v>
      </c>
      <c r="AF37" s="171">
        <v>52200</v>
      </c>
      <c r="AG37" s="171">
        <v>52200</v>
      </c>
      <c r="AH37" s="171">
        <v>52200</v>
      </c>
      <c r="AI37" s="171">
        <v>52200</v>
      </c>
      <c r="AJ37" s="171">
        <v>52200</v>
      </c>
      <c r="AK37" s="171">
        <v>52200</v>
      </c>
      <c r="AL37" s="171">
        <v>52200</v>
      </c>
      <c r="AM37" s="171">
        <v>52200</v>
      </c>
      <c r="AN37" s="171">
        <v>52200</v>
      </c>
    </row>
    <row r="38" spans="1:43" ht="30" x14ac:dyDescent="0.25">
      <c r="A38" s="198" t="s">
        <v>200</v>
      </c>
      <c r="B38" s="14" t="s">
        <v>32</v>
      </c>
      <c r="C38" s="176">
        <f>SUM(D38:T38)</f>
        <v>124255740</v>
      </c>
      <c r="D38" s="176">
        <f>D39+D40+D41+D42</f>
        <v>6496938</v>
      </c>
      <c r="E38" s="176">
        <f t="shared" ref="E38:T38" si="17">E39+E40+E41+E42</f>
        <v>7188216</v>
      </c>
      <c r="F38" s="176">
        <f t="shared" si="17"/>
        <v>7118992</v>
      </c>
      <c r="G38" s="176">
        <f t="shared" si="17"/>
        <v>7232458</v>
      </c>
      <c r="H38" s="176">
        <f t="shared" si="17"/>
        <v>7401472</v>
      </c>
      <c r="I38" s="176">
        <f t="shared" si="17"/>
        <v>7401472</v>
      </c>
      <c r="J38" s="176">
        <f t="shared" si="17"/>
        <v>7401472</v>
      </c>
      <c r="K38" s="176">
        <f t="shared" si="17"/>
        <v>7401472</v>
      </c>
      <c r="L38" s="176">
        <f t="shared" si="17"/>
        <v>7401472</v>
      </c>
      <c r="M38" s="176">
        <f t="shared" si="17"/>
        <v>7401472</v>
      </c>
      <c r="N38" s="176">
        <f t="shared" si="17"/>
        <v>7401472</v>
      </c>
      <c r="O38" s="176">
        <f t="shared" si="17"/>
        <v>7401472</v>
      </c>
      <c r="P38" s="176">
        <f t="shared" si="17"/>
        <v>7401472</v>
      </c>
      <c r="Q38" s="176">
        <f t="shared" si="17"/>
        <v>7401472</v>
      </c>
      <c r="R38" s="176">
        <f t="shared" si="17"/>
        <v>7401472</v>
      </c>
      <c r="S38" s="176">
        <f t="shared" si="17"/>
        <v>7401472</v>
      </c>
      <c r="T38" s="176">
        <f t="shared" si="17"/>
        <v>7401472</v>
      </c>
      <c r="U38" s="184" t="s">
        <v>65</v>
      </c>
      <c r="V38" s="182" t="s">
        <v>122</v>
      </c>
      <c r="W38" s="188">
        <v>1</v>
      </c>
      <c r="X38" s="188">
        <v>1</v>
      </c>
      <c r="Y38" s="188">
        <v>1</v>
      </c>
      <c r="Z38" s="188">
        <v>1</v>
      </c>
      <c r="AA38" s="188">
        <v>1</v>
      </c>
      <c r="AB38" s="188">
        <v>1</v>
      </c>
      <c r="AC38" s="188">
        <v>1</v>
      </c>
      <c r="AD38" s="188">
        <v>1</v>
      </c>
      <c r="AE38" s="188">
        <v>1</v>
      </c>
      <c r="AF38" s="188">
        <v>1</v>
      </c>
      <c r="AG38" s="188">
        <v>1</v>
      </c>
      <c r="AH38" s="188">
        <v>1</v>
      </c>
      <c r="AI38" s="188">
        <v>1</v>
      </c>
      <c r="AJ38" s="188">
        <v>1</v>
      </c>
      <c r="AK38" s="188">
        <v>1</v>
      </c>
      <c r="AL38" s="188">
        <v>1</v>
      </c>
      <c r="AM38" s="188">
        <v>1</v>
      </c>
      <c r="AN38" s="199">
        <v>1</v>
      </c>
    </row>
    <row r="39" spans="1:43" ht="75" x14ac:dyDescent="0.25">
      <c r="A39" s="198"/>
      <c r="B39" s="14" t="s">
        <v>33</v>
      </c>
      <c r="C39" s="176">
        <f>SUM(D39:T39)</f>
        <v>0</v>
      </c>
      <c r="D39" s="176"/>
      <c r="E39" s="176"/>
      <c r="F39" s="176"/>
      <c r="G39" s="176"/>
      <c r="H39" s="176">
        <f t="shared" si="14"/>
        <v>0</v>
      </c>
      <c r="I39" s="176">
        <f t="shared" si="15"/>
        <v>0</v>
      </c>
      <c r="J39" s="176">
        <f t="shared" si="16"/>
        <v>0</v>
      </c>
      <c r="K39" s="176">
        <f t="shared" si="16"/>
        <v>0</v>
      </c>
      <c r="L39" s="176">
        <f t="shared" si="16"/>
        <v>0</v>
      </c>
      <c r="M39" s="176">
        <f t="shared" si="16"/>
        <v>0</v>
      </c>
      <c r="N39" s="176">
        <f t="shared" si="16"/>
        <v>0</v>
      </c>
      <c r="O39" s="176">
        <f t="shared" si="16"/>
        <v>0</v>
      </c>
      <c r="P39" s="176">
        <f t="shared" si="16"/>
        <v>0</v>
      </c>
      <c r="Q39" s="176">
        <f t="shared" si="16"/>
        <v>0</v>
      </c>
      <c r="R39" s="176">
        <f t="shared" si="16"/>
        <v>0</v>
      </c>
      <c r="S39" s="176">
        <f t="shared" si="16"/>
        <v>0</v>
      </c>
      <c r="T39" s="176">
        <f t="shared" si="16"/>
        <v>0</v>
      </c>
      <c r="U39" s="184"/>
      <c r="V39" s="182"/>
      <c r="W39" s="188"/>
      <c r="X39" s="188"/>
      <c r="Y39" s="188"/>
      <c r="Z39" s="188"/>
      <c r="AA39" s="188"/>
      <c r="AB39" s="188"/>
      <c r="AC39" s="188"/>
      <c r="AD39" s="188"/>
      <c r="AE39" s="188"/>
      <c r="AF39" s="188"/>
      <c r="AG39" s="188"/>
      <c r="AH39" s="188"/>
      <c r="AI39" s="188"/>
      <c r="AJ39" s="188"/>
      <c r="AK39" s="188"/>
      <c r="AL39" s="188"/>
      <c r="AM39" s="188"/>
      <c r="AN39" s="199"/>
    </row>
    <row r="40" spans="1:43" ht="79.5" customHeight="1" x14ac:dyDescent="0.25">
      <c r="A40" s="198"/>
      <c r="B40" s="14" t="s">
        <v>55</v>
      </c>
      <c r="C40" s="176">
        <f t="shared" ref="C40:C42" si="18">SUM(D40:T40)</f>
        <v>0</v>
      </c>
      <c r="D40" s="176"/>
      <c r="E40" s="176"/>
      <c r="F40" s="176"/>
      <c r="G40" s="176"/>
      <c r="H40" s="176">
        <f t="shared" si="14"/>
        <v>0</v>
      </c>
      <c r="I40" s="176">
        <f t="shared" si="15"/>
        <v>0</v>
      </c>
      <c r="J40" s="176">
        <f t="shared" si="16"/>
        <v>0</v>
      </c>
      <c r="K40" s="176">
        <f t="shared" si="16"/>
        <v>0</v>
      </c>
      <c r="L40" s="176">
        <f t="shared" si="16"/>
        <v>0</v>
      </c>
      <c r="M40" s="176">
        <f t="shared" si="16"/>
        <v>0</v>
      </c>
      <c r="N40" s="176">
        <f t="shared" si="16"/>
        <v>0</v>
      </c>
      <c r="O40" s="176">
        <f t="shared" si="16"/>
        <v>0</v>
      </c>
      <c r="P40" s="176">
        <f t="shared" si="16"/>
        <v>0</v>
      </c>
      <c r="Q40" s="176">
        <f t="shared" si="16"/>
        <v>0</v>
      </c>
      <c r="R40" s="176">
        <f t="shared" si="16"/>
        <v>0</v>
      </c>
      <c r="S40" s="176">
        <f t="shared" si="16"/>
        <v>0</v>
      </c>
      <c r="T40" s="176">
        <f t="shared" si="16"/>
        <v>0</v>
      </c>
      <c r="U40" s="184"/>
      <c r="V40" s="182"/>
      <c r="W40" s="188"/>
      <c r="X40" s="188"/>
      <c r="Y40" s="188"/>
      <c r="Z40" s="188"/>
      <c r="AA40" s="188"/>
      <c r="AB40" s="188"/>
      <c r="AC40" s="188"/>
      <c r="AD40" s="188"/>
      <c r="AE40" s="188"/>
      <c r="AF40" s="188"/>
      <c r="AG40" s="188"/>
      <c r="AH40" s="188"/>
      <c r="AI40" s="188"/>
      <c r="AJ40" s="188"/>
      <c r="AK40" s="188"/>
      <c r="AL40" s="188"/>
      <c r="AM40" s="188"/>
      <c r="AN40" s="199"/>
    </row>
    <row r="41" spans="1:43" ht="49.5" customHeight="1" x14ac:dyDescent="0.25">
      <c r="A41" s="198"/>
      <c r="B41" s="14" t="s">
        <v>34</v>
      </c>
      <c r="C41" s="176">
        <f t="shared" si="18"/>
        <v>124255740</v>
      </c>
      <c r="D41" s="176">
        <v>6496938</v>
      </c>
      <c r="E41" s="176">
        <f>7488216-300000</f>
        <v>7188216</v>
      </c>
      <c r="F41" s="176">
        <v>7118992</v>
      </c>
      <c r="G41" s="176">
        <v>7232458</v>
      </c>
      <c r="H41" s="176">
        <v>7401472</v>
      </c>
      <c r="I41" s="176">
        <v>7401472</v>
      </c>
      <c r="J41" s="176">
        <v>7401472</v>
      </c>
      <c r="K41" s="176">
        <v>7401472</v>
      </c>
      <c r="L41" s="176">
        <v>7401472</v>
      </c>
      <c r="M41" s="176">
        <v>7401472</v>
      </c>
      <c r="N41" s="176">
        <v>7401472</v>
      </c>
      <c r="O41" s="176">
        <v>7401472</v>
      </c>
      <c r="P41" s="176">
        <v>7401472</v>
      </c>
      <c r="Q41" s="176">
        <v>7401472</v>
      </c>
      <c r="R41" s="176">
        <v>7401472</v>
      </c>
      <c r="S41" s="176">
        <v>7401472</v>
      </c>
      <c r="T41" s="176">
        <v>7401472</v>
      </c>
      <c r="U41" s="184"/>
      <c r="V41" s="182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99"/>
    </row>
    <row r="42" spans="1:43" ht="32.25" customHeight="1" x14ac:dyDescent="0.25">
      <c r="A42" s="198"/>
      <c r="B42" s="14" t="s">
        <v>37</v>
      </c>
      <c r="C42" s="176">
        <f t="shared" si="18"/>
        <v>0</v>
      </c>
      <c r="D42" s="176"/>
      <c r="E42" s="176"/>
      <c r="F42" s="176"/>
      <c r="G42" s="176"/>
      <c r="H42" s="176">
        <f t="shared" si="14"/>
        <v>0</v>
      </c>
      <c r="I42" s="176">
        <f t="shared" si="15"/>
        <v>0</v>
      </c>
      <c r="J42" s="176">
        <f t="shared" si="16"/>
        <v>0</v>
      </c>
      <c r="K42" s="176">
        <f t="shared" si="16"/>
        <v>0</v>
      </c>
      <c r="L42" s="176">
        <f t="shared" si="16"/>
        <v>0</v>
      </c>
      <c r="M42" s="176">
        <f t="shared" si="16"/>
        <v>0</v>
      </c>
      <c r="N42" s="176">
        <f t="shared" si="16"/>
        <v>0</v>
      </c>
      <c r="O42" s="176">
        <f t="shared" si="16"/>
        <v>0</v>
      </c>
      <c r="P42" s="176">
        <f t="shared" si="16"/>
        <v>0</v>
      </c>
      <c r="Q42" s="176">
        <f t="shared" si="16"/>
        <v>0</v>
      </c>
      <c r="R42" s="176">
        <f t="shared" si="16"/>
        <v>0</v>
      </c>
      <c r="S42" s="176">
        <f t="shared" si="16"/>
        <v>0</v>
      </c>
      <c r="T42" s="176">
        <f t="shared" si="16"/>
        <v>0</v>
      </c>
      <c r="U42" s="184"/>
      <c r="V42" s="182"/>
      <c r="W42" s="188"/>
      <c r="X42" s="188"/>
      <c r="Y42" s="188"/>
      <c r="Z42" s="188"/>
      <c r="AA42" s="188"/>
      <c r="AB42" s="188"/>
      <c r="AC42" s="188"/>
      <c r="AD42" s="188"/>
      <c r="AE42" s="188"/>
      <c r="AF42" s="188"/>
      <c r="AG42" s="188"/>
      <c r="AH42" s="188"/>
      <c r="AI42" s="188"/>
      <c r="AJ42" s="188"/>
      <c r="AK42" s="188"/>
      <c r="AL42" s="188"/>
      <c r="AM42" s="188"/>
      <c r="AN42" s="199"/>
    </row>
    <row r="43" spans="1:43" ht="49.5" customHeight="1" x14ac:dyDescent="0.25">
      <c r="A43" s="200" t="s">
        <v>273</v>
      </c>
      <c r="B43" s="14" t="s">
        <v>32</v>
      </c>
      <c r="C43" s="176">
        <f>SUM(D43:T43)</f>
        <v>13798105</v>
      </c>
      <c r="D43" s="176">
        <f>D44+D45+D46+D47</f>
        <v>2659600</v>
      </c>
      <c r="E43" s="176">
        <f t="shared" ref="E43:T43" si="19">E44+E45+E46+E47</f>
        <v>1984641</v>
      </c>
      <c r="F43" s="176">
        <f t="shared" si="19"/>
        <v>3130100</v>
      </c>
      <c r="G43" s="176">
        <f>G44+G45+G46+G47</f>
        <v>2906470</v>
      </c>
      <c r="H43" s="176">
        <f t="shared" si="19"/>
        <v>3117294</v>
      </c>
      <c r="I43" s="176">
        <f t="shared" si="19"/>
        <v>0</v>
      </c>
      <c r="J43" s="176">
        <f t="shared" si="19"/>
        <v>0</v>
      </c>
      <c r="K43" s="176">
        <f t="shared" si="19"/>
        <v>0</v>
      </c>
      <c r="L43" s="176">
        <f t="shared" si="19"/>
        <v>0</v>
      </c>
      <c r="M43" s="176">
        <f t="shared" si="19"/>
        <v>0</v>
      </c>
      <c r="N43" s="176">
        <f t="shared" si="19"/>
        <v>0</v>
      </c>
      <c r="O43" s="176">
        <f t="shared" si="19"/>
        <v>0</v>
      </c>
      <c r="P43" s="176">
        <f t="shared" si="19"/>
        <v>0</v>
      </c>
      <c r="Q43" s="176">
        <f t="shared" si="19"/>
        <v>0</v>
      </c>
      <c r="R43" s="176">
        <f t="shared" si="19"/>
        <v>0</v>
      </c>
      <c r="S43" s="176">
        <f t="shared" si="19"/>
        <v>0</v>
      </c>
      <c r="T43" s="176">
        <f t="shared" si="19"/>
        <v>0</v>
      </c>
      <c r="U43" s="184" t="s">
        <v>66</v>
      </c>
      <c r="V43" s="166" t="s">
        <v>126</v>
      </c>
      <c r="W43" s="165">
        <v>1632</v>
      </c>
      <c r="X43" s="165">
        <v>1650</v>
      </c>
      <c r="Y43" s="165">
        <v>1620</v>
      </c>
      <c r="Z43" s="165">
        <v>1639</v>
      </c>
      <c r="AA43" s="165">
        <v>1658</v>
      </c>
      <c r="AB43" s="165" t="s">
        <v>75</v>
      </c>
      <c r="AC43" s="165" t="s">
        <v>75</v>
      </c>
      <c r="AD43" s="165" t="s">
        <v>75</v>
      </c>
      <c r="AE43" s="165" t="s">
        <v>75</v>
      </c>
      <c r="AF43" s="165" t="s">
        <v>75</v>
      </c>
      <c r="AG43" s="165" t="s">
        <v>75</v>
      </c>
      <c r="AH43" s="165" t="s">
        <v>75</v>
      </c>
      <c r="AI43" s="165" t="s">
        <v>75</v>
      </c>
      <c r="AJ43" s="165" t="s">
        <v>75</v>
      </c>
      <c r="AK43" s="165" t="s">
        <v>75</v>
      </c>
      <c r="AL43" s="165" t="s">
        <v>75</v>
      </c>
      <c r="AM43" s="165" t="s">
        <v>75</v>
      </c>
      <c r="AN43" s="165">
        <f>SUM(W43:AM43)</f>
        <v>8199</v>
      </c>
    </row>
    <row r="44" spans="1:43" ht="75" x14ac:dyDescent="0.25">
      <c r="A44" s="200"/>
      <c r="B44" s="14" t="s">
        <v>33</v>
      </c>
      <c r="C44" s="176">
        <f>SUM(D44:T44)</f>
        <v>181800</v>
      </c>
      <c r="D44" s="176"/>
      <c r="E44" s="176">
        <f>90700-9000</f>
        <v>81700</v>
      </c>
      <c r="F44" s="176">
        <v>100100</v>
      </c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84"/>
      <c r="V44" s="166" t="s">
        <v>131</v>
      </c>
      <c r="W44" s="165">
        <v>2</v>
      </c>
      <c r="X44" s="165" t="s">
        <v>75</v>
      </c>
      <c r="Y44" s="165" t="s">
        <v>75</v>
      </c>
      <c r="Z44" s="165" t="s">
        <v>75</v>
      </c>
      <c r="AA44" s="174" t="s">
        <v>75</v>
      </c>
      <c r="AB44" s="174" t="s">
        <v>75</v>
      </c>
      <c r="AC44" s="174" t="s">
        <v>75</v>
      </c>
      <c r="AD44" s="174" t="s">
        <v>193</v>
      </c>
      <c r="AE44" s="174" t="s">
        <v>193</v>
      </c>
      <c r="AF44" s="174" t="s">
        <v>193</v>
      </c>
      <c r="AG44" s="174" t="s">
        <v>193</v>
      </c>
      <c r="AH44" s="174" t="s">
        <v>193</v>
      </c>
      <c r="AI44" s="174" t="s">
        <v>193</v>
      </c>
      <c r="AJ44" s="174" t="s">
        <v>193</v>
      </c>
      <c r="AK44" s="174" t="s">
        <v>193</v>
      </c>
      <c r="AL44" s="174" t="s">
        <v>193</v>
      </c>
      <c r="AM44" s="174" t="s">
        <v>193</v>
      </c>
      <c r="AN44" s="170">
        <v>2</v>
      </c>
    </row>
    <row r="45" spans="1:43" ht="78.75" customHeight="1" x14ac:dyDescent="0.25">
      <c r="A45" s="200"/>
      <c r="B45" s="14" t="s">
        <v>55</v>
      </c>
      <c r="C45" s="176">
        <f>SUM(D45:T45)</f>
        <v>11603800</v>
      </c>
      <c r="D45" s="176">
        <v>2290600</v>
      </c>
      <c r="E45" s="176">
        <v>1617500</v>
      </c>
      <c r="F45" s="176">
        <v>2575500</v>
      </c>
      <c r="G45" s="176">
        <v>2470500</v>
      </c>
      <c r="H45" s="176">
        <v>2649700</v>
      </c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84"/>
      <c r="V45" s="166" t="s">
        <v>132</v>
      </c>
      <c r="W45" s="165">
        <v>1</v>
      </c>
      <c r="X45" s="165" t="s">
        <v>75</v>
      </c>
      <c r="Y45" s="165" t="s">
        <v>75</v>
      </c>
      <c r="Z45" s="165" t="s">
        <v>75</v>
      </c>
      <c r="AA45" s="174" t="s">
        <v>75</v>
      </c>
      <c r="AB45" s="174" t="s">
        <v>75</v>
      </c>
      <c r="AC45" s="174" t="s">
        <v>75</v>
      </c>
      <c r="AD45" s="174" t="s">
        <v>193</v>
      </c>
      <c r="AE45" s="174" t="s">
        <v>193</v>
      </c>
      <c r="AF45" s="174" t="s">
        <v>193</v>
      </c>
      <c r="AG45" s="174" t="s">
        <v>193</v>
      </c>
      <c r="AH45" s="174" t="s">
        <v>193</v>
      </c>
      <c r="AI45" s="174" t="s">
        <v>193</v>
      </c>
      <c r="AJ45" s="174" t="s">
        <v>193</v>
      </c>
      <c r="AK45" s="174" t="s">
        <v>193</v>
      </c>
      <c r="AL45" s="174" t="s">
        <v>193</v>
      </c>
      <c r="AM45" s="174" t="s">
        <v>193</v>
      </c>
      <c r="AN45" s="170">
        <v>1</v>
      </c>
    </row>
    <row r="46" spans="1:43" ht="45" x14ac:dyDescent="0.25">
      <c r="A46" s="200"/>
      <c r="B46" s="14" t="s">
        <v>34</v>
      </c>
      <c r="C46" s="176">
        <f>SUM(D46:T46)</f>
        <v>2012505</v>
      </c>
      <c r="D46" s="176">
        <v>369000</v>
      </c>
      <c r="E46" s="176">
        <v>285441</v>
      </c>
      <c r="F46" s="176">
        <v>454500</v>
      </c>
      <c r="G46" s="176">
        <v>435970</v>
      </c>
      <c r="H46" s="176">
        <v>467594</v>
      </c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84"/>
      <c r="V46" s="166" t="s">
        <v>174</v>
      </c>
      <c r="W46" s="165">
        <v>3118</v>
      </c>
      <c r="X46" s="165">
        <v>3000</v>
      </c>
      <c r="Y46" s="165">
        <v>3000</v>
      </c>
      <c r="Z46" s="165">
        <v>3000</v>
      </c>
      <c r="AA46" s="174" t="s">
        <v>75</v>
      </c>
      <c r="AB46" s="174" t="s">
        <v>75</v>
      </c>
      <c r="AC46" s="174" t="s">
        <v>75</v>
      </c>
      <c r="AD46" s="174" t="s">
        <v>193</v>
      </c>
      <c r="AE46" s="174" t="s">
        <v>193</v>
      </c>
      <c r="AF46" s="174" t="s">
        <v>193</v>
      </c>
      <c r="AG46" s="174" t="s">
        <v>193</v>
      </c>
      <c r="AH46" s="174" t="s">
        <v>193</v>
      </c>
      <c r="AI46" s="174" t="s">
        <v>193</v>
      </c>
      <c r="AJ46" s="174" t="s">
        <v>193</v>
      </c>
      <c r="AK46" s="174" t="s">
        <v>193</v>
      </c>
      <c r="AL46" s="174" t="s">
        <v>193</v>
      </c>
      <c r="AM46" s="174" t="s">
        <v>193</v>
      </c>
      <c r="AN46" s="165">
        <f>SUM(W46:AM46)</f>
        <v>12118</v>
      </c>
    </row>
    <row r="47" spans="1:43" ht="45" x14ac:dyDescent="0.25">
      <c r="A47" s="200"/>
      <c r="B47" s="197" t="s">
        <v>37</v>
      </c>
      <c r="C47" s="192">
        <f>SUM(D47:T47)</f>
        <v>0</v>
      </c>
      <c r="D47" s="192"/>
      <c r="E47" s="192"/>
      <c r="F47" s="192"/>
      <c r="G47" s="192"/>
      <c r="H47" s="192">
        <f t="shared" si="14"/>
        <v>0</v>
      </c>
      <c r="I47" s="192">
        <f t="shared" si="15"/>
        <v>0</v>
      </c>
      <c r="J47" s="192">
        <f t="shared" si="16"/>
        <v>0</v>
      </c>
      <c r="K47" s="192">
        <f t="shared" si="16"/>
        <v>0</v>
      </c>
      <c r="L47" s="192">
        <f t="shared" si="16"/>
        <v>0</v>
      </c>
      <c r="M47" s="192">
        <f t="shared" si="16"/>
        <v>0</v>
      </c>
      <c r="N47" s="192">
        <f t="shared" si="16"/>
        <v>0</v>
      </c>
      <c r="O47" s="192">
        <f t="shared" si="16"/>
        <v>0</v>
      </c>
      <c r="P47" s="192">
        <f t="shared" si="16"/>
        <v>0</v>
      </c>
      <c r="Q47" s="192">
        <f t="shared" si="16"/>
        <v>0</v>
      </c>
      <c r="R47" s="192">
        <f t="shared" si="16"/>
        <v>0</v>
      </c>
      <c r="S47" s="192">
        <f t="shared" si="16"/>
        <v>0</v>
      </c>
      <c r="T47" s="192">
        <f t="shared" si="16"/>
        <v>0</v>
      </c>
      <c r="U47" s="184"/>
      <c r="V47" s="125" t="s">
        <v>168</v>
      </c>
      <c r="W47" s="165">
        <v>33</v>
      </c>
      <c r="X47" s="165">
        <v>13</v>
      </c>
      <c r="Y47" s="165">
        <v>2</v>
      </c>
      <c r="Z47" s="165">
        <v>6</v>
      </c>
      <c r="AA47" s="174" t="s">
        <v>75</v>
      </c>
      <c r="AB47" s="174" t="s">
        <v>75</v>
      </c>
      <c r="AC47" s="174" t="s">
        <v>75</v>
      </c>
      <c r="AD47" s="174" t="s">
        <v>193</v>
      </c>
      <c r="AE47" s="174" t="s">
        <v>193</v>
      </c>
      <c r="AF47" s="174" t="s">
        <v>193</v>
      </c>
      <c r="AG47" s="174" t="s">
        <v>193</v>
      </c>
      <c r="AH47" s="174" t="s">
        <v>193</v>
      </c>
      <c r="AI47" s="174" t="s">
        <v>193</v>
      </c>
      <c r="AJ47" s="174" t="s">
        <v>193</v>
      </c>
      <c r="AK47" s="174" t="s">
        <v>193</v>
      </c>
      <c r="AL47" s="174" t="s">
        <v>193</v>
      </c>
      <c r="AM47" s="174" t="s">
        <v>193</v>
      </c>
      <c r="AN47" s="165">
        <f>SUM(W47:AM47)</f>
        <v>54</v>
      </c>
    </row>
    <row r="48" spans="1:43" ht="158.25" customHeight="1" x14ac:dyDescent="0.25">
      <c r="A48" s="200"/>
      <c r="B48" s="197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192"/>
      <c r="O48" s="192"/>
      <c r="P48" s="192"/>
      <c r="Q48" s="192"/>
      <c r="R48" s="192"/>
      <c r="S48" s="192"/>
      <c r="T48" s="192"/>
      <c r="U48" s="184"/>
      <c r="V48" s="166" t="s">
        <v>169</v>
      </c>
      <c r="W48" s="165">
        <v>1</v>
      </c>
      <c r="X48" s="165">
        <v>1</v>
      </c>
      <c r="Y48" s="165">
        <v>1</v>
      </c>
      <c r="Z48" s="165">
        <v>1</v>
      </c>
      <c r="AA48" s="174" t="s">
        <v>75</v>
      </c>
      <c r="AB48" s="174" t="s">
        <v>75</v>
      </c>
      <c r="AC48" s="174" t="s">
        <v>75</v>
      </c>
      <c r="AD48" s="174" t="s">
        <v>193</v>
      </c>
      <c r="AE48" s="174" t="s">
        <v>193</v>
      </c>
      <c r="AF48" s="174" t="s">
        <v>193</v>
      </c>
      <c r="AG48" s="174" t="s">
        <v>193</v>
      </c>
      <c r="AH48" s="174" t="s">
        <v>193</v>
      </c>
      <c r="AI48" s="174" t="s">
        <v>193</v>
      </c>
      <c r="AJ48" s="174" t="s">
        <v>193</v>
      </c>
      <c r="AK48" s="174" t="s">
        <v>193</v>
      </c>
      <c r="AL48" s="174" t="s">
        <v>193</v>
      </c>
      <c r="AM48" s="174" t="s">
        <v>193</v>
      </c>
      <c r="AN48" s="170">
        <v>4</v>
      </c>
      <c r="AO48" s="126">
        <f>E46+E32</f>
        <v>141044398</v>
      </c>
      <c r="AP48" s="126">
        <f>F46+F32</f>
        <v>164369197</v>
      </c>
      <c r="AQ48" s="126">
        <f>G46+G32</f>
        <v>156555850</v>
      </c>
    </row>
    <row r="49" spans="1:56" ht="45" customHeight="1" x14ac:dyDescent="0.25">
      <c r="A49" s="183" t="s">
        <v>38</v>
      </c>
      <c r="B49" s="14" t="s">
        <v>32</v>
      </c>
      <c r="C49" s="176">
        <f>SUM(D49:T49)</f>
        <v>2760224342</v>
      </c>
      <c r="D49" s="176">
        <f>D50+D51+D52+D53</f>
        <v>139060951</v>
      </c>
      <c r="E49" s="176">
        <f t="shared" ref="E49:T49" si="20">E50+E51+E52+E53</f>
        <v>150331814</v>
      </c>
      <c r="F49" s="176">
        <f t="shared" si="20"/>
        <v>174163789</v>
      </c>
      <c r="G49" s="176">
        <f t="shared" si="20"/>
        <v>166258808</v>
      </c>
      <c r="H49" s="176">
        <f t="shared" si="20"/>
        <v>166755116</v>
      </c>
      <c r="I49" s="176">
        <f t="shared" si="20"/>
        <v>163637822</v>
      </c>
      <c r="J49" s="176">
        <f t="shared" si="20"/>
        <v>163637822</v>
      </c>
      <c r="K49" s="176">
        <f t="shared" si="20"/>
        <v>163637822</v>
      </c>
      <c r="L49" s="176">
        <f t="shared" si="20"/>
        <v>163637822</v>
      </c>
      <c r="M49" s="176">
        <f t="shared" si="20"/>
        <v>163637822</v>
      </c>
      <c r="N49" s="176">
        <f t="shared" si="20"/>
        <v>163637822</v>
      </c>
      <c r="O49" s="176">
        <f t="shared" si="20"/>
        <v>163637822</v>
      </c>
      <c r="P49" s="176">
        <f t="shared" si="20"/>
        <v>163637822</v>
      </c>
      <c r="Q49" s="176">
        <f t="shared" si="20"/>
        <v>163637822</v>
      </c>
      <c r="R49" s="176">
        <f t="shared" si="20"/>
        <v>163637822</v>
      </c>
      <c r="S49" s="176">
        <f t="shared" si="20"/>
        <v>163637822</v>
      </c>
      <c r="T49" s="176">
        <f t="shared" si="20"/>
        <v>163637822</v>
      </c>
      <c r="U49" s="167" t="s">
        <v>39</v>
      </c>
      <c r="V49" s="176" t="s">
        <v>39</v>
      </c>
      <c r="W49" s="165" t="s">
        <v>39</v>
      </c>
      <c r="X49" s="165" t="s">
        <v>39</v>
      </c>
      <c r="Y49" s="165" t="s">
        <v>39</v>
      </c>
      <c r="Z49" s="165" t="s">
        <v>39</v>
      </c>
      <c r="AA49" s="165" t="s">
        <v>39</v>
      </c>
      <c r="AB49" s="165" t="s">
        <v>39</v>
      </c>
      <c r="AC49" s="170" t="s">
        <v>39</v>
      </c>
      <c r="AD49" s="165" t="s">
        <v>39</v>
      </c>
      <c r="AE49" s="165" t="s">
        <v>39</v>
      </c>
      <c r="AF49" s="165" t="s">
        <v>39</v>
      </c>
      <c r="AG49" s="165" t="s">
        <v>39</v>
      </c>
      <c r="AH49" s="165" t="s">
        <v>39</v>
      </c>
      <c r="AI49" s="170" t="s">
        <v>39</v>
      </c>
      <c r="AJ49" s="165" t="s">
        <v>39</v>
      </c>
      <c r="AK49" s="165" t="s">
        <v>39</v>
      </c>
      <c r="AL49" s="165" t="s">
        <v>39</v>
      </c>
      <c r="AM49" s="170" t="s">
        <v>39</v>
      </c>
      <c r="AN49" s="170" t="s">
        <v>39</v>
      </c>
      <c r="AO49" s="143"/>
      <c r="AP49" s="144"/>
      <c r="AQ49" s="144"/>
    </row>
    <row r="50" spans="1:56" ht="75" x14ac:dyDescent="0.25">
      <c r="A50" s="183"/>
      <c r="B50" s="14" t="s">
        <v>33</v>
      </c>
      <c r="C50" s="176">
        <f>SUM(D50:T50)</f>
        <v>181800</v>
      </c>
      <c r="D50" s="176">
        <f t="shared" ref="D50:T50" si="21">D25+D44</f>
        <v>0</v>
      </c>
      <c r="E50" s="176">
        <f t="shared" si="21"/>
        <v>81700</v>
      </c>
      <c r="F50" s="176">
        <f t="shared" si="21"/>
        <v>100100</v>
      </c>
      <c r="G50" s="176">
        <f t="shared" si="21"/>
        <v>0</v>
      </c>
      <c r="H50" s="176">
        <f t="shared" si="21"/>
        <v>0</v>
      </c>
      <c r="I50" s="176">
        <f t="shared" si="21"/>
        <v>0</v>
      </c>
      <c r="J50" s="176">
        <f t="shared" si="21"/>
        <v>0</v>
      </c>
      <c r="K50" s="176">
        <f t="shared" si="21"/>
        <v>0</v>
      </c>
      <c r="L50" s="176">
        <f t="shared" si="21"/>
        <v>0</v>
      </c>
      <c r="M50" s="176">
        <f t="shared" si="21"/>
        <v>0</v>
      </c>
      <c r="N50" s="176">
        <f t="shared" si="21"/>
        <v>0</v>
      </c>
      <c r="O50" s="176">
        <f t="shared" si="21"/>
        <v>0</v>
      </c>
      <c r="P50" s="176">
        <f t="shared" si="21"/>
        <v>0</v>
      </c>
      <c r="Q50" s="176">
        <f t="shared" si="21"/>
        <v>0</v>
      </c>
      <c r="R50" s="176">
        <f t="shared" si="21"/>
        <v>0</v>
      </c>
      <c r="S50" s="176">
        <f t="shared" si="21"/>
        <v>0</v>
      </c>
      <c r="T50" s="176">
        <f t="shared" si="21"/>
        <v>0</v>
      </c>
      <c r="U50" s="167" t="s">
        <v>39</v>
      </c>
      <c r="V50" s="176" t="s">
        <v>39</v>
      </c>
      <c r="W50" s="165" t="s">
        <v>39</v>
      </c>
      <c r="X50" s="165" t="s">
        <v>39</v>
      </c>
      <c r="Y50" s="165" t="s">
        <v>39</v>
      </c>
      <c r="Z50" s="165" t="s">
        <v>39</v>
      </c>
      <c r="AA50" s="165" t="s">
        <v>39</v>
      </c>
      <c r="AB50" s="165" t="s">
        <v>39</v>
      </c>
      <c r="AC50" s="170" t="s">
        <v>39</v>
      </c>
      <c r="AD50" s="165" t="s">
        <v>39</v>
      </c>
      <c r="AE50" s="165" t="s">
        <v>39</v>
      </c>
      <c r="AF50" s="165" t="s">
        <v>39</v>
      </c>
      <c r="AG50" s="165" t="s">
        <v>39</v>
      </c>
      <c r="AH50" s="165" t="s">
        <v>39</v>
      </c>
      <c r="AI50" s="170" t="s">
        <v>39</v>
      </c>
      <c r="AJ50" s="165" t="s">
        <v>39</v>
      </c>
      <c r="AK50" s="165" t="s">
        <v>39</v>
      </c>
      <c r="AL50" s="165" t="s">
        <v>39</v>
      </c>
      <c r="AM50" s="170" t="s">
        <v>39</v>
      </c>
      <c r="AN50" s="170" t="s">
        <v>39</v>
      </c>
      <c r="AO50" s="145"/>
    </row>
    <row r="51" spans="1:56" ht="75" x14ac:dyDescent="0.25">
      <c r="A51" s="183"/>
      <c r="B51" s="14" t="s">
        <v>55</v>
      </c>
      <c r="C51" s="176">
        <f>SUM(D51:T51)</f>
        <v>12291340</v>
      </c>
      <c r="D51" s="176">
        <f t="shared" ref="D51:T51" si="22">D26+D45</f>
        <v>2578140</v>
      </c>
      <c r="E51" s="176">
        <f t="shared" si="22"/>
        <v>2017500</v>
      </c>
      <c r="F51" s="176">
        <f t="shared" si="22"/>
        <v>2575500</v>
      </c>
      <c r="G51" s="176">
        <f t="shared" si="22"/>
        <v>2470500</v>
      </c>
      <c r="H51" s="176">
        <f t="shared" si="22"/>
        <v>2649700</v>
      </c>
      <c r="I51" s="176">
        <f t="shared" si="22"/>
        <v>0</v>
      </c>
      <c r="J51" s="176">
        <f t="shared" si="22"/>
        <v>0</v>
      </c>
      <c r="K51" s="176">
        <f t="shared" si="22"/>
        <v>0</v>
      </c>
      <c r="L51" s="176">
        <f t="shared" si="22"/>
        <v>0</v>
      </c>
      <c r="M51" s="176">
        <f t="shared" si="22"/>
        <v>0</v>
      </c>
      <c r="N51" s="176">
        <f t="shared" si="22"/>
        <v>0</v>
      </c>
      <c r="O51" s="176">
        <f t="shared" si="22"/>
        <v>0</v>
      </c>
      <c r="P51" s="176">
        <f t="shared" si="22"/>
        <v>0</v>
      </c>
      <c r="Q51" s="176">
        <f t="shared" si="22"/>
        <v>0</v>
      </c>
      <c r="R51" s="176">
        <f t="shared" si="22"/>
        <v>0</v>
      </c>
      <c r="S51" s="176">
        <f t="shared" si="22"/>
        <v>0</v>
      </c>
      <c r="T51" s="176">
        <f t="shared" si="22"/>
        <v>0</v>
      </c>
      <c r="U51" s="167" t="s">
        <v>39</v>
      </c>
      <c r="V51" s="176" t="s">
        <v>39</v>
      </c>
      <c r="W51" s="165" t="s">
        <v>39</v>
      </c>
      <c r="X51" s="165" t="s">
        <v>39</v>
      </c>
      <c r="Y51" s="165" t="s">
        <v>39</v>
      </c>
      <c r="Z51" s="165" t="s">
        <v>39</v>
      </c>
      <c r="AA51" s="165" t="s">
        <v>39</v>
      </c>
      <c r="AB51" s="165" t="s">
        <v>39</v>
      </c>
      <c r="AC51" s="170" t="s">
        <v>39</v>
      </c>
      <c r="AD51" s="165" t="s">
        <v>39</v>
      </c>
      <c r="AE51" s="165" t="s">
        <v>39</v>
      </c>
      <c r="AF51" s="165" t="s">
        <v>39</v>
      </c>
      <c r="AG51" s="165" t="s">
        <v>39</v>
      </c>
      <c r="AH51" s="165" t="s">
        <v>39</v>
      </c>
      <c r="AI51" s="170" t="s">
        <v>39</v>
      </c>
      <c r="AJ51" s="165" t="s">
        <v>39</v>
      </c>
      <c r="AK51" s="165" t="s">
        <v>39</v>
      </c>
      <c r="AL51" s="165" t="s">
        <v>39</v>
      </c>
      <c r="AM51" s="170" t="s">
        <v>39</v>
      </c>
      <c r="AN51" s="170" t="s">
        <v>39</v>
      </c>
    </row>
    <row r="52" spans="1:56" ht="45" x14ac:dyDescent="0.25">
      <c r="A52" s="183"/>
      <c r="B52" s="14" t="s">
        <v>34</v>
      </c>
      <c r="C52" s="176">
        <f>SUM(D52:T52)</f>
        <v>2747751202</v>
      </c>
      <c r="D52" s="176">
        <f t="shared" ref="D52:T52" si="23">D27+D46</f>
        <v>136482811</v>
      </c>
      <c r="E52" s="176">
        <f t="shared" si="23"/>
        <v>148232614</v>
      </c>
      <c r="F52" s="176">
        <f t="shared" si="23"/>
        <v>171488189</v>
      </c>
      <c r="G52" s="176">
        <f t="shared" si="23"/>
        <v>163788308</v>
      </c>
      <c r="H52" s="176">
        <f t="shared" si="23"/>
        <v>164105416</v>
      </c>
      <c r="I52" s="176">
        <f t="shared" si="23"/>
        <v>163637822</v>
      </c>
      <c r="J52" s="176">
        <f t="shared" si="23"/>
        <v>163637822</v>
      </c>
      <c r="K52" s="176">
        <f t="shared" si="23"/>
        <v>163637822</v>
      </c>
      <c r="L52" s="176">
        <f t="shared" si="23"/>
        <v>163637822</v>
      </c>
      <c r="M52" s="176">
        <f t="shared" si="23"/>
        <v>163637822</v>
      </c>
      <c r="N52" s="176">
        <f t="shared" si="23"/>
        <v>163637822</v>
      </c>
      <c r="O52" s="176">
        <f t="shared" si="23"/>
        <v>163637822</v>
      </c>
      <c r="P52" s="176">
        <f t="shared" si="23"/>
        <v>163637822</v>
      </c>
      <c r="Q52" s="176">
        <f t="shared" si="23"/>
        <v>163637822</v>
      </c>
      <c r="R52" s="176">
        <f t="shared" si="23"/>
        <v>163637822</v>
      </c>
      <c r="S52" s="176">
        <f t="shared" si="23"/>
        <v>163637822</v>
      </c>
      <c r="T52" s="176">
        <f t="shared" si="23"/>
        <v>163637822</v>
      </c>
      <c r="U52" s="167" t="s">
        <v>39</v>
      </c>
      <c r="V52" s="176" t="s">
        <v>39</v>
      </c>
      <c r="W52" s="165" t="s">
        <v>39</v>
      </c>
      <c r="X52" s="165" t="s">
        <v>39</v>
      </c>
      <c r="Y52" s="165" t="s">
        <v>39</v>
      </c>
      <c r="Z52" s="165" t="s">
        <v>39</v>
      </c>
      <c r="AA52" s="165" t="s">
        <v>39</v>
      </c>
      <c r="AB52" s="165" t="s">
        <v>39</v>
      </c>
      <c r="AC52" s="170" t="s">
        <v>39</v>
      </c>
      <c r="AD52" s="165" t="s">
        <v>39</v>
      </c>
      <c r="AE52" s="165" t="s">
        <v>39</v>
      </c>
      <c r="AF52" s="165" t="s">
        <v>39</v>
      </c>
      <c r="AG52" s="165" t="s">
        <v>39</v>
      </c>
      <c r="AH52" s="165" t="s">
        <v>39</v>
      </c>
      <c r="AI52" s="170" t="s">
        <v>39</v>
      </c>
      <c r="AJ52" s="165" t="s">
        <v>39</v>
      </c>
      <c r="AK52" s="165" t="s">
        <v>39</v>
      </c>
      <c r="AL52" s="165" t="s">
        <v>39</v>
      </c>
      <c r="AM52" s="170" t="s">
        <v>39</v>
      </c>
      <c r="AN52" s="170" t="s">
        <v>39</v>
      </c>
    </row>
    <row r="53" spans="1:56" ht="30" x14ac:dyDescent="0.25">
      <c r="A53" s="183"/>
      <c r="B53" s="14" t="s">
        <v>37</v>
      </c>
      <c r="C53" s="176">
        <f>SUM(D53:T53)</f>
        <v>0</v>
      </c>
      <c r="D53" s="176">
        <f t="shared" ref="D53:T53" si="24">D28+D47</f>
        <v>0</v>
      </c>
      <c r="E53" s="176">
        <f t="shared" si="24"/>
        <v>0</v>
      </c>
      <c r="F53" s="176">
        <f t="shared" si="24"/>
        <v>0</v>
      </c>
      <c r="G53" s="176">
        <f t="shared" si="24"/>
        <v>0</v>
      </c>
      <c r="H53" s="176">
        <f t="shared" si="24"/>
        <v>0</v>
      </c>
      <c r="I53" s="176">
        <f t="shared" si="24"/>
        <v>0</v>
      </c>
      <c r="J53" s="176">
        <f t="shared" si="24"/>
        <v>0</v>
      </c>
      <c r="K53" s="176">
        <f t="shared" si="24"/>
        <v>0</v>
      </c>
      <c r="L53" s="176">
        <f t="shared" si="24"/>
        <v>0</v>
      </c>
      <c r="M53" s="176">
        <f t="shared" si="24"/>
        <v>0</v>
      </c>
      <c r="N53" s="176">
        <f t="shared" si="24"/>
        <v>0</v>
      </c>
      <c r="O53" s="176">
        <f t="shared" si="24"/>
        <v>0</v>
      </c>
      <c r="P53" s="176">
        <f t="shared" si="24"/>
        <v>0</v>
      </c>
      <c r="Q53" s="176">
        <f t="shared" si="24"/>
        <v>0</v>
      </c>
      <c r="R53" s="176">
        <f t="shared" si="24"/>
        <v>0</v>
      </c>
      <c r="S53" s="176">
        <f t="shared" si="24"/>
        <v>0</v>
      </c>
      <c r="T53" s="176">
        <f t="shared" si="24"/>
        <v>0</v>
      </c>
      <c r="U53" s="167" t="s">
        <v>39</v>
      </c>
      <c r="V53" s="176" t="s">
        <v>39</v>
      </c>
      <c r="W53" s="165" t="s">
        <v>39</v>
      </c>
      <c r="X53" s="165" t="s">
        <v>39</v>
      </c>
      <c r="Y53" s="165" t="s">
        <v>39</v>
      </c>
      <c r="Z53" s="165" t="s">
        <v>39</v>
      </c>
      <c r="AA53" s="165" t="s">
        <v>39</v>
      </c>
      <c r="AB53" s="165" t="s">
        <v>39</v>
      </c>
      <c r="AC53" s="170" t="s">
        <v>39</v>
      </c>
      <c r="AD53" s="165" t="s">
        <v>39</v>
      </c>
      <c r="AE53" s="165" t="s">
        <v>39</v>
      </c>
      <c r="AF53" s="165" t="s">
        <v>39</v>
      </c>
      <c r="AG53" s="165" t="s">
        <v>39</v>
      </c>
      <c r="AH53" s="165" t="s">
        <v>39</v>
      </c>
      <c r="AI53" s="170" t="s">
        <v>39</v>
      </c>
      <c r="AJ53" s="165" t="s">
        <v>39</v>
      </c>
      <c r="AK53" s="165" t="s">
        <v>39</v>
      </c>
      <c r="AL53" s="165" t="s">
        <v>39</v>
      </c>
      <c r="AM53" s="170" t="s">
        <v>39</v>
      </c>
      <c r="AN53" s="170" t="s">
        <v>39</v>
      </c>
    </row>
    <row r="54" spans="1:56" ht="22.5" customHeight="1" x14ac:dyDescent="0.25">
      <c r="A54" s="190" t="s">
        <v>252</v>
      </c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  <c r="AI54" s="191"/>
      <c r="AJ54" s="191"/>
      <c r="AK54" s="191"/>
      <c r="AL54" s="191"/>
      <c r="AM54" s="191"/>
      <c r="AN54" s="191"/>
    </row>
    <row r="55" spans="1:56" ht="22.5" customHeight="1" x14ac:dyDescent="0.25">
      <c r="A55" s="182" t="s">
        <v>56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</row>
    <row r="56" spans="1:56" ht="45" x14ac:dyDescent="0.25">
      <c r="A56" s="183" t="s">
        <v>7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66" t="s">
        <v>119</v>
      </c>
      <c r="W56" s="165">
        <v>1346</v>
      </c>
      <c r="X56" s="165">
        <v>845</v>
      </c>
      <c r="Y56" s="165">
        <v>821</v>
      </c>
      <c r="Z56" s="165">
        <v>826</v>
      </c>
      <c r="AA56" s="165">
        <v>838</v>
      </c>
      <c r="AB56" s="165">
        <v>847</v>
      </c>
      <c r="AC56" s="165">
        <v>859</v>
      </c>
      <c r="AD56" s="165">
        <v>876</v>
      </c>
      <c r="AE56" s="165">
        <v>890</v>
      </c>
      <c r="AF56" s="165">
        <v>906</v>
      </c>
      <c r="AG56" s="165">
        <v>924</v>
      </c>
      <c r="AH56" s="165">
        <v>950</v>
      </c>
      <c r="AI56" s="165">
        <v>973</v>
      </c>
      <c r="AJ56" s="165">
        <v>998</v>
      </c>
      <c r="AK56" s="165">
        <v>1045</v>
      </c>
      <c r="AL56" s="165">
        <v>1074</v>
      </c>
      <c r="AM56" s="165">
        <v>1106</v>
      </c>
      <c r="AN56" s="165">
        <f>SUM(W56:AM56)</f>
        <v>16124</v>
      </c>
    </row>
    <row r="57" spans="1:56" ht="119.25" customHeight="1" x14ac:dyDescent="0.25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66" t="s">
        <v>122</v>
      </c>
      <c r="W57" s="165">
        <f>W70</f>
        <v>2</v>
      </c>
      <c r="X57" s="165">
        <f t="shared" ref="X57" si="25">X70</f>
        <v>2</v>
      </c>
      <c r="Y57" s="165">
        <v>1</v>
      </c>
      <c r="Z57" s="165">
        <v>1</v>
      </c>
      <c r="AA57" s="165">
        <v>1</v>
      </c>
      <c r="AB57" s="165">
        <v>1</v>
      </c>
      <c r="AC57" s="165">
        <v>1</v>
      </c>
      <c r="AD57" s="165">
        <v>1</v>
      </c>
      <c r="AE57" s="165">
        <v>1</v>
      </c>
      <c r="AF57" s="165">
        <v>1</v>
      </c>
      <c r="AG57" s="165">
        <v>1</v>
      </c>
      <c r="AH57" s="165">
        <v>1</v>
      </c>
      <c r="AI57" s="165">
        <v>1</v>
      </c>
      <c r="AJ57" s="165">
        <v>1</v>
      </c>
      <c r="AK57" s="165">
        <v>1</v>
      </c>
      <c r="AL57" s="165">
        <v>1</v>
      </c>
      <c r="AM57" s="165">
        <v>1</v>
      </c>
      <c r="AN57" s="170">
        <v>1</v>
      </c>
    </row>
    <row r="58" spans="1:56" ht="24.75" customHeight="1" x14ac:dyDescent="0.25">
      <c r="A58" s="182" t="s">
        <v>94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</row>
    <row r="59" spans="1:56" s="131" customFormat="1" ht="23.25" customHeight="1" x14ac:dyDescent="0.25">
      <c r="A59" s="185" t="s">
        <v>201</v>
      </c>
      <c r="B59" s="127" t="s">
        <v>32</v>
      </c>
      <c r="C59" s="165">
        <f t="shared" ref="C59:C68" si="26">SUM(D59:T59)</f>
        <v>1736105145</v>
      </c>
      <c r="D59" s="165">
        <f>D60+D61+D62+D63</f>
        <v>113271008</v>
      </c>
      <c r="E59" s="165">
        <f t="shared" ref="E59:T59" si="27">E60+E61+E62+E63</f>
        <v>110690415</v>
      </c>
      <c r="F59" s="165">
        <f t="shared" si="27"/>
        <v>104758147</v>
      </c>
      <c r="G59" s="165">
        <f t="shared" si="27"/>
        <v>99384556</v>
      </c>
      <c r="H59" s="165">
        <f t="shared" si="27"/>
        <v>100615463</v>
      </c>
      <c r="I59" s="165">
        <f t="shared" si="27"/>
        <v>100615463</v>
      </c>
      <c r="J59" s="165">
        <f t="shared" si="27"/>
        <v>100615463</v>
      </c>
      <c r="K59" s="165">
        <f t="shared" si="27"/>
        <v>100615463</v>
      </c>
      <c r="L59" s="165">
        <f t="shared" si="27"/>
        <v>100615463</v>
      </c>
      <c r="M59" s="165">
        <f t="shared" si="27"/>
        <v>100615463</v>
      </c>
      <c r="N59" s="165">
        <f t="shared" si="27"/>
        <v>100615463</v>
      </c>
      <c r="O59" s="165">
        <f t="shared" si="27"/>
        <v>100615463</v>
      </c>
      <c r="P59" s="165">
        <f t="shared" si="27"/>
        <v>100615463</v>
      </c>
      <c r="Q59" s="165">
        <f t="shared" si="27"/>
        <v>100615463</v>
      </c>
      <c r="R59" s="165">
        <f t="shared" si="27"/>
        <v>100615463</v>
      </c>
      <c r="S59" s="165">
        <f t="shared" si="27"/>
        <v>100615463</v>
      </c>
      <c r="T59" s="165">
        <f t="shared" si="27"/>
        <v>100615463</v>
      </c>
      <c r="U59" s="186"/>
      <c r="V59" s="187"/>
      <c r="W59" s="188"/>
      <c r="X59" s="188"/>
      <c r="Y59" s="188"/>
      <c r="Z59" s="188"/>
      <c r="AA59" s="188"/>
      <c r="AB59" s="188"/>
      <c r="AC59" s="18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93"/>
      <c r="AO59" s="128"/>
      <c r="AP59" s="129"/>
      <c r="AQ59" s="129"/>
      <c r="AR59" s="129"/>
      <c r="AS59" s="129"/>
      <c r="AT59" s="129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</row>
    <row r="60" spans="1:56" s="131" customFormat="1" ht="83.25" customHeight="1" x14ac:dyDescent="0.25">
      <c r="A60" s="185"/>
      <c r="B60" s="127" t="s">
        <v>33</v>
      </c>
      <c r="C60" s="165">
        <f t="shared" si="26"/>
        <v>0</v>
      </c>
      <c r="D60" s="165">
        <f>D65+D71</f>
        <v>0</v>
      </c>
      <c r="E60" s="165">
        <f t="shared" ref="E60:T60" si="28">E65+E71</f>
        <v>0</v>
      </c>
      <c r="F60" s="165">
        <f t="shared" si="28"/>
        <v>0</v>
      </c>
      <c r="G60" s="165">
        <f t="shared" si="28"/>
        <v>0</v>
      </c>
      <c r="H60" s="165">
        <f t="shared" si="28"/>
        <v>0</v>
      </c>
      <c r="I60" s="165">
        <f t="shared" si="28"/>
        <v>0</v>
      </c>
      <c r="J60" s="165">
        <f t="shared" si="28"/>
        <v>0</v>
      </c>
      <c r="K60" s="165">
        <f t="shared" si="28"/>
        <v>0</v>
      </c>
      <c r="L60" s="165">
        <f t="shared" si="28"/>
        <v>0</v>
      </c>
      <c r="M60" s="165">
        <f t="shared" si="28"/>
        <v>0</v>
      </c>
      <c r="N60" s="165">
        <f t="shared" si="28"/>
        <v>0</v>
      </c>
      <c r="O60" s="165">
        <f t="shared" si="28"/>
        <v>0</v>
      </c>
      <c r="P60" s="165">
        <f t="shared" si="28"/>
        <v>0</v>
      </c>
      <c r="Q60" s="165">
        <f t="shared" si="28"/>
        <v>0</v>
      </c>
      <c r="R60" s="165">
        <f t="shared" si="28"/>
        <v>0</v>
      </c>
      <c r="S60" s="165">
        <f t="shared" si="28"/>
        <v>0</v>
      </c>
      <c r="T60" s="165">
        <f t="shared" si="28"/>
        <v>0</v>
      </c>
      <c r="U60" s="186"/>
      <c r="V60" s="187"/>
      <c r="W60" s="188"/>
      <c r="X60" s="188"/>
      <c r="Y60" s="188"/>
      <c r="Z60" s="188"/>
      <c r="AA60" s="188"/>
      <c r="AB60" s="188"/>
      <c r="AC60" s="188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193"/>
      <c r="AO60" s="128"/>
      <c r="AP60" s="129"/>
      <c r="AQ60" s="129"/>
      <c r="AR60" s="129"/>
      <c r="AS60" s="129"/>
      <c r="AT60" s="129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</row>
    <row r="61" spans="1:56" s="131" customFormat="1" ht="78.75" customHeight="1" x14ac:dyDescent="0.25">
      <c r="A61" s="185"/>
      <c r="B61" s="127" t="s">
        <v>55</v>
      </c>
      <c r="C61" s="165">
        <f t="shared" si="26"/>
        <v>700000</v>
      </c>
      <c r="D61" s="165">
        <f>D66+D72</f>
        <v>0</v>
      </c>
      <c r="E61" s="165">
        <f t="shared" ref="E61:T61" si="29">E66+E72</f>
        <v>700000</v>
      </c>
      <c r="F61" s="165">
        <f t="shared" si="29"/>
        <v>0</v>
      </c>
      <c r="G61" s="165">
        <f t="shared" si="29"/>
        <v>0</v>
      </c>
      <c r="H61" s="165">
        <f t="shared" si="29"/>
        <v>0</v>
      </c>
      <c r="I61" s="165">
        <f t="shared" si="29"/>
        <v>0</v>
      </c>
      <c r="J61" s="165">
        <f t="shared" si="29"/>
        <v>0</v>
      </c>
      <c r="K61" s="165">
        <f t="shared" si="29"/>
        <v>0</v>
      </c>
      <c r="L61" s="165">
        <f t="shared" si="29"/>
        <v>0</v>
      </c>
      <c r="M61" s="165">
        <f t="shared" si="29"/>
        <v>0</v>
      </c>
      <c r="N61" s="165">
        <f t="shared" si="29"/>
        <v>0</v>
      </c>
      <c r="O61" s="165">
        <f t="shared" si="29"/>
        <v>0</v>
      </c>
      <c r="P61" s="165">
        <f t="shared" si="29"/>
        <v>0</v>
      </c>
      <c r="Q61" s="165">
        <f t="shared" si="29"/>
        <v>0</v>
      </c>
      <c r="R61" s="165">
        <f t="shared" si="29"/>
        <v>0</v>
      </c>
      <c r="S61" s="165">
        <f t="shared" si="29"/>
        <v>0</v>
      </c>
      <c r="T61" s="165">
        <f t="shared" si="29"/>
        <v>0</v>
      </c>
      <c r="U61" s="186"/>
      <c r="V61" s="187"/>
      <c r="W61" s="188"/>
      <c r="X61" s="188"/>
      <c r="Y61" s="188"/>
      <c r="Z61" s="188"/>
      <c r="AA61" s="188"/>
      <c r="AB61" s="188"/>
      <c r="AC61" s="188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193"/>
      <c r="AO61" s="128"/>
      <c r="AP61" s="129"/>
      <c r="AQ61" s="129"/>
      <c r="AR61" s="129"/>
      <c r="AS61" s="129"/>
      <c r="AT61" s="129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</row>
    <row r="62" spans="1:56" s="131" customFormat="1" ht="45" x14ac:dyDescent="0.25">
      <c r="A62" s="185"/>
      <c r="B62" s="127" t="s">
        <v>34</v>
      </c>
      <c r="C62" s="165">
        <f t="shared" si="26"/>
        <v>1731426714</v>
      </c>
      <c r="D62" s="165">
        <f>D67+D73</f>
        <v>111628808</v>
      </c>
      <c r="E62" s="165">
        <f t="shared" ref="E62:T62" si="30">E67+E73</f>
        <v>107654184</v>
      </c>
      <c r="F62" s="165">
        <f t="shared" si="30"/>
        <v>104758147</v>
      </c>
      <c r="G62" s="165">
        <f t="shared" si="30"/>
        <v>99384556</v>
      </c>
      <c r="H62" s="165">
        <f t="shared" si="30"/>
        <v>100615463</v>
      </c>
      <c r="I62" s="165">
        <f t="shared" si="30"/>
        <v>100615463</v>
      </c>
      <c r="J62" s="165">
        <f t="shared" si="30"/>
        <v>100615463</v>
      </c>
      <c r="K62" s="165">
        <f t="shared" si="30"/>
        <v>100615463</v>
      </c>
      <c r="L62" s="165">
        <f t="shared" si="30"/>
        <v>100615463</v>
      </c>
      <c r="M62" s="165">
        <f t="shared" si="30"/>
        <v>100615463</v>
      </c>
      <c r="N62" s="165">
        <f t="shared" si="30"/>
        <v>100615463</v>
      </c>
      <c r="O62" s="165">
        <f t="shared" si="30"/>
        <v>100615463</v>
      </c>
      <c r="P62" s="165">
        <f t="shared" si="30"/>
        <v>100615463</v>
      </c>
      <c r="Q62" s="165">
        <f t="shared" si="30"/>
        <v>100615463</v>
      </c>
      <c r="R62" s="165">
        <f t="shared" si="30"/>
        <v>100615463</v>
      </c>
      <c r="S62" s="165">
        <f t="shared" si="30"/>
        <v>100615463</v>
      </c>
      <c r="T62" s="165">
        <f t="shared" si="30"/>
        <v>100615463</v>
      </c>
      <c r="U62" s="186"/>
      <c r="V62" s="187"/>
      <c r="W62" s="188"/>
      <c r="X62" s="188"/>
      <c r="Y62" s="188"/>
      <c r="Z62" s="188"/>
      <c r="AA62" s="188"/>
      <c r="AB62" s="188"/>
      <c r="AC62" s="188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193"/>
      <c r="AO62" s="128"/>
      <c r="AP62" s="129"/>
      <c r="AQ62" s="129"/>
      <c r="AR62" s="129"/>
      <c r="AS62" s="129"/>
      <c r="AT62" s="129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</row>
    <row r="63" spans="1:56" s="131" customFormat="1" ht="68.25" customHeight="1" x14ac:dyDescent="0.25">
      <c r="A63" s="185"/>
      <c r="B63" s="127" t="s">
        <v>68</v>
      </c>
      <c r="C63" s="165">
        <f t="shared" si="26"/>
        <v>3978431</v>
      </c>
      <c r="D63" s="165">
        <f>D68+D74</f>
        <v>1642200</v>
      </c>
      <c r="E63" s="165">
        <f t="shared" ref="E63:T63" si="31">E68+E74</f>
        <v>2336231</v>
      </c>
      <c r="F63" s="165">
        <f t="shared" si="31"/>
        <v>0</v>
      </c>
      <c r="G63" s="165">
        <f t="shared" si="31"/>
        <v>0</v>
      </c>
      <c r="H63" s="165">
        <f t="shared" si="31"/>
        <v>0</v>
      </c>
      <c r="I63" s="165">
        <f t="shared" si="31"/>
        <v>0</v>
      </c>
      <c r="J63" s="165">
        <f t="shared" si="31"/>
        <v>0</v>
      </c>
      <c r="K63" s="165">
        <f t="shared" si="31"/>
        <v>0</v>
      </c>
      <c r="L63" s="165">
        <f t="shared" si="31"/>
        <v>0</v>
      </c>
      <c r="M63" s="165">
        <f t="shared" si="31"/>
        <v>0</v>
      </c>
      <c r="N63" s="165">
        <f t="shared" si="31"/>
        <v>0</v>
      </c>
      <c r="O63" s="165">
        <f t="shared" si="31"/>
        <v>0</v>
      </c>
      <c r="P63" s="165">
        <f t="shared" si="31"/>
        <v>0</v>
      </c>
      <c r="Q63" s="165">
        <f t="shared" si="31"/>
        <v>0</v>
      </c>
      <c r="R63" s="165">
        <f t="shared" si="31"/>
        <v>0</v>
      </c>
      <c r="S63" s="165">
        <f t="shared" si="31"/>
        <v>0</v>
      </c>
      <c r="T63" s="165">
        <f t="shared" si="31"/>
        <v>0</v>
      </c>
      <c r="U63" s="186"/>
      <c r="V63" s="187"/>
      <c r="W63" s="188"/>
      <c r="X63" s="188"/>
      <c r="Y63" s="188"/>
      <c r="Z63" s="188"/>
      <c r="AA63" s="188"/>
      <c r="AB63" s="188"/>
      <c r="AC63" s="188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93"/>
      <c r="AO63" s="128"/>
      <c r="AP63" s="129"/>
      <c r="AQ63" s="129"/>
      <c r="AR63" s="129"/>
      <c r="AS63" s="129"/>
      <c r="AT63" s="129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</row>
    <row r="64" spans="1:56" s="131" customFormat="1" ht="30" customHeight="1" x14ac:dyDescent="0.25">
      <c r="A64" s="201" t="s">
        <v>202</v>
      </c>
      <c r="B64" s="127" t="s">
        <v>32</v>
      </c>
      <c r="C64" s="165">
        <f t="shared" si="26"/>
        <v>1593925665</v>
      </c>
      <c r="D64" s="165">
        <f>D65+D66+D67+D68</f>
        <v>99726603</v>
      </c>
      <c r="E64" s="165">
        <f t="shared" ref="E64:T64" si="32">E65+E66+E67+E68</f>
        <v>102767068</v>
      </c>
      <c r="F64" s="165">
        <f t="shared" si="32"/>
        <v>96677451</v>
      </c>
      <c r="G64" s="165">
        <f t="shared" si="32"/>
        <v>91279998</v>
      </c>
      <c r="H64" s="165">
        <f t="shared" si="32"/>
        <v>92574965</v>
      </c>
      <c r="I64" s="165">
        <f t="shared" si="32"/>
        <v>92574965</v>
      </c>
      <c r="J64" s="165">
        <f t="shared" si="32"/>
        <v>92574965</v>
      </c>
      <c r="K64" s="165">
        <f t="shared" si="32"/>
        <v>92574965</v>
      </c>
      <c r="L64" s="165">
        <f t="shared" si="32"/>
        <v>92574965</v>
      </c>
      <c r="M64" s="165">
        <f t="shared" si="32"/>
        <v>92574965</v>
      </c>
      <c r="N64" s="165">
        <f t="shared" si="32"/>
        <v>92574965</v>
      </c>
      <c r="O64" s="165">
        <f t="shared" si="32"/>
        <v>92574965</v>
      </c>
      <c r="P64" s="165">
        <f t="shared" si="32"/>
        <v>92574965</v>
      </c>
      <c r="Q64" s="165">
        <f t="shared" si="32"/>
        <v>92574965</v>
      </c>
      <c r="R64" s="165">
        <f t="shared" si="32"/>
        <v>92574965</v>
      </c>
      <c r="S64" s="165">
        <f t="shared" si="32"/>
        <v>92574965</v>
      </c>
      <c r="T64" s="165">
        <f t="shared" si="32"/>
        <v>92574965</v>
      </c>
      <c r="U64" s="186" t="s">
        <v>66</v>
      </c>
      <c r="V64" s="169" t="s">
        <v>135</v>
      </c>
      <c r="W64" s="165">
        <v>91</v>
      </c>
      <c r="X64" s="165">
        <v>75</v>
      </c>
      <c r="Y64" s="165">
        <v>54</v>
      </c>
      <c r="Z64" s="165">
        <v>55</v>
      </c>
      <c r="AA64" s="165">
        <v>56</v>
      </c>
      <c r="AB64" s="165">
        <v>57</v>
      </c>
      <c r="AC64" s="165">
        <v>59</v>
      </c>
      <c r="AD64" s="165">
        <v>59</v>
      </c>
      <c r="AE64" s="165">
        <v>59</v>
      </c>
      <c r="AF64" s="165">
        <v>59</v>
      </c>
      <c r="AG64" s="165">
        <v>59</v>
      </c>
      <c r="AH64" s="165">
        <v>60</v>
      </c>
      <c r="AI64" s="165">
        <v>60</v>
      </c>
      <c r="AJ64" s="165">
        <v>60</v>
      </c>
      <c r="AK64" s="165">
        <v>61</v>
      </c>
      <c r="AL64" s="165">
        <v>61</v>
      </c>
      <c r="AM64" s="165">
        <v>61</v>
      </c>
      <c r="AN64" s="165">
        <f>SUM(W64:AM64)</f>
        <v>1046</v>
      </c>
      <c r="AO64" s="128"/>
      <c r="AP64" s="129"/>
      <c r="AQ64" s="129"/>
      <c r="AR64" s="129"/>
      <c r="AS64" s="129"/>
      <c r="AT64" s="129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</row>
    <row r="65" spans="1:56" s="131" customFormat="1" ht="81.75" customHeight="1" x14ac:dyDescent="0.25">
      <c r="A65" s="201"/>
      <c r="B65" s="127" t="s">
        <v>33</v>
      </c>
      <c r="C65" s="165">
        <f t="shared" si="26"/>
        <v>0</v>
      </c>
      <c r="D65" s="165"/>
      <c r="E65" s="165"/>
      <c r="F65" s="165"/>
      <c r="G65" s="165"/>
      <c r="H65" s="165">
        <f t="shared" ref="H65:H84" si="33">G65</f>
        <v>0</v>
      </c>
      <c r="I65" s="165">
        <f t="shared" ref="I65:I84" si="34">G65</f>
        <v>0</v>
      </c>
      <c r="J65" s="165">
        <f t="shared" ref="J65:T84" si="35">G65</f>
        <v>0</v>
      </c>
      <c r="K65" s="165">
        <v>0</v>
      </c>
      <c r="L65" s="165">
        <v>0</v>
      </c>
      <c r="M65" s="165">
        <v>0</v>
      </c>
      <c r="N65" s="165">
        <v>0</v>
      </c>
      <c r="O65" s="165">
        <v>0</v>
      </c>
      <c r="P65" s="165">
        <v>0</v>
      </c>
      <c r="Q65" s="165">
        <v>0</v>
      </c>
      <c r="R65" s="165">
        <v>0</v>
      </c>
      <c r="S65" s="165">
        <v>0</v>
      </c>
      <c r="T65" s="165">
        <v>0</v>
      </c>
      <c r="U65" s="186"/>
      <c r="V65" s="169" t="s">
        <v>136</v>
      </c>
      <c r="W65" s="165">
        <v>1255</v>
      </c>
      <c r="X65" s="165">
        <v>770</v>
      </c>
      <c r="Y65" s="165">
        <v>767</v>
      </c>
      <c r="Z65" s="165">
        <v>771</v>
      </c>
      <c r="AA65" s="165">
        <v>782</v>
      </c>
      <c r="AB65" s="165">
        <v>790</v>
      </c>
      <c r="AC65" s="165">
        <v>800</v>
      </c>
      <c r="AD65" s="165">
        <v>817</v>
      </c>
      <c r="AE65" s="165">
        <v>831</v>
      </c>
      <c r="AF65" s="165">
        <v>847</v>
      </c>
      <c r="AG65" s="165">
        <v>865</v>
      </c>
      <c r="AH65" s="165">
        <v>890</v>
      </c>
      <c r="AI65" s="165">
        <v>913</v>
      </c>
      <c r="AJ65" s="165">
        <v>938</v>
      </c>
      <c r="AK65" s="165">
        <v>984</v>
      </c>
      <c r="AL65" s="165">
        <v>1013</v>
      </c>
      <c r="AM65" s="165">
        <v>1045</v>
      </c>
      <c r="AN65" s="165">
        <f t="shared" ref="AN65:AN66" si="36">SUM(W65:AM65)</f>
        <v>15078</v>
      </c>
      <c r="AO65" s="128"/>
      <c r="AP65" s="129"/>
      <c r="AQ65" s="129"/>
      <c r="AR65" s="129"/>
      <c r="AS65" s="129"/>
      <c r="AT65" s="129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</row>
    <row r="66" spans="1:56" s="131" customFormat="1" ht="90.75" customHeight="1" x14ac:dyDescent="0.25">
      <c r="A66" s="201"/>
      <c r="B66" s="127" t="s">
        <v>55</v>
      </c>
      <c r="C66" s="165">
        <f t="shared" si="26"/>
        <v>700000</v>
      </c>
      <c r="D66" s="165"/>
      <c r="E66" s="165">
        <f>650000+50000</f>
        <v>700000</v>
      </c>
      <c r="F66" s="165"/>
      <c r="G66" s="165"/>
      <c r="H66" s="165">
        <f t="shared" si="33"/>
        <v>0</v>
      </c>
      <c r="I66" s="165">
        <f t="shared" si="34"/>
        <v>0</v>
      </c>
      <c r="J66" s="165">
        <f t="shared" si="35"/>
        <v>0</v>
      </c>
      <c r="K66" s="165">
        <v>0</v>
      </c>
      <c r="L66" s="165">
        <v>0</v>
      </c>
      <c r="M66" s="165">
        <v>0</v>
      </c>
      <c r="N66" s="165">
        <v>0</v>
      </c>
      <c r="O66" s="165">
        <v>0</v>
      </c>
      <c r="P66" s="165">
        <v>0</v>
      </c>
      <c r="Q66" s="165">
        <v>0</v>
      </c>
      <c r="R66" s="165">
        <v>0</v>
      </c>
      <c r="S66" s="165">
        <v>0</v>
      </c>
      <c r="T66" s="165">
        <v>0</v>
      </c>
      <c r="U66" s="186"/>
      <c r="V66" s="169" t="s">
        <v>137</v>
      </c>
      <c r="W66" s="165">
        <v>59555</v>
      </c>
      <c r="X66" s="165">
        <v>55000</v>
      </c>
      <c r="Y66" s="165">
        <v>34352</v>
      </c>
      <c r="Z66" s="165">
        <v>34404</v>
      </c>
      <c r="AA66" s="165">
        <v>34456</v>
      </c>
      <c r="AB66" s="165">
        <v>34608</v>
      </c>
      <c r="AC66" s="165">
        <v>34660</v>
      </c>
      <c r="AD66" s="165">
        <v>34813</v>
      </c>
      <c r="AE66" s="165">
        <v>34866</v>
      </c>
      <c r="AF66" s="165">
        <v>34919</v>
      </c>
      <c r="AG66" s="165">
        <v>34972</v>
      </c>
      <c r="AH66" s="165">
        <v>35025</v>
      </c>
      <c r="AI66" s="165">
        <v>35178</v>
      </c>
      <c r="AJ66" s="165">
        <v>35231</v>
      </c>
      <c r="AK66" s="165">
        <v>35394</v>
      </c>
      <c r="AL66" s="165">
        <v>35437</v>
      </c>
      <c r="AM66" s="165">
        <v>35490</v>
      </c>
      <c r="AN66" s="165">
        <f t="shared" si="36"/>
        <v>638360</v>
      </c>
      <c r="AO66" s="128"/>
      <c r="AP66" s="129"/>
      <c r="AQ66" s="129"/>
      <c r="AR66" s="129"/>
      <c r="AS66" s="129"/>
      <c r="AT66" s="129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</row>
    <row r="67" spans="1:56" s="131" customFormat="1" ht="85.5" customHeight="1" x14ac:dyDescent="0.25">
      <c r="A67" s="201"/>
      <c r="B67" s="127" t="s">
        <v>34</v>
      </c>
      <c r="C67" s="165">
        <f t="shared" si="26"/>
        <v>1589247234</v>
      </c>
      <c r="D67" s="165">
        <f>99369484-651369-551369-851369+469026+300000</f>
        <v>98084403</v>
      </c>
      <c r="E67" s="165">
        <f>104436335+523154-7475100+2445720-199272</f>
        <v>99730837</v>
      </c>
      <c r="F67" s="165">
        <v>96677451</v>
      </c>
      <c r="G67" s="165">
        <v>91279998</v>
      </c>
      <c r="H67" s="165">
        <v>92574965</v>
      </c>
      <c r="I67" s="165">
        <v>92574965</v>
      </c>
      <c r="J67" s="165">
        <v>92574965</v>
      </c>
      <c r="K67" s="165">
        <v>92574965</v>
      </c>
      <c r="L67" s="165">
        <v>92574965</v>
      </c>
      <c r="M67" s="165">
        <v>92574965</v>
      </c>
      <c r="N67" s="165">
        <v>92574965</v>
      </c>
      <c r="O67" s="165">
        <v>92574965</v>
      </c>
      <c r="P67" s="165">
        <v>92574965</v>
      </c>
      <c r="Q67" s="165">
        <v>92574965</v>
      </c>
      <c r="R67" s="165">
        <v>92574965</v>
      </c>
      <c r="S67" s="165">
        <v>92574965</v>
      </c>
      <c r="T67" s="165">
        <v>92574965</v>
      </c>
      <c r="U67" s="186"/>
      <c r="V67" s="169" t="s">
        <v>138</v>
      </c>
      <c r="W67" s="132">
        <v>26.1</v>
      </c>
      <c r="X67" s="132">
        <v>18.899999999999999</v>
      </c>
      <c r="Y67" s="132">
        <v>19.3</v>
      </c>
      <c r="Z67" s="132">
        <v>19.600000000000001</v>
      </c>
      <c r="AA67" s="132">
        <v>19.600000000000001</v>
      </c>
      <c r="AB67" s="132">
        <v>19.600000000000001</v>
      </c>
      <c r="AC67" s="132">
        <v>20</v>
      </c>
      <c r="AD67" s="132">
        <v>20</v>
      </c>
      <c r="AE67" s="132">
        <v>20</v>
      </c>
      <c r="AF67" s="132">
        <v>20</v>
      </c>
      <c r="AG67" s="132">
        <v>20</v>
      </c>
      <c r="AH67" s="132">
        <v>20</v>
      </c>
      <c r="AI67" s="132">
        <v>20</v>
      </c>
      <c r="AJ67" s="132">
        <v>20</v>
      </c>
      <c r="AK67" s="132">
        <v>20</v>
      </c>
      <c r="AL67" s="132">
        <v>20</v>
      </c>
      <c r="AM67" s="132">
        <v>20</v>
      </c>
      <c r="AN67" s="170">
        <v>20</v>
      </c>
      <c r="AO67" s="128"/>
      <c r="AP67" s="129"/>
      <c r="AQ67" s="129"/>
      <c r="AR67" s="129"/>
      <c r="AS67" s="129"/>
      <c r="AT67" s="129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</row>
    <row r="68" spans="1:56" s="131" customFormat="1" ht="100.5" customHeight="1" x14ac:dyDescent="0.25">
      <c r="A68" s="201"/>
      <c r="B68" s="204" t="s">
        <v>68</v>
      </c>
      <c r="C68" s="188">
        <f t="shared" si="26"/>
        <v>3978431</v>
      </c>
      <c r="D68" s="188">
        <f>862200+298000+482000</f>
        <v>1642200</v>
      </c>
      <c r="E68" s="188">
        <v>2336231</v>
      </c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6"/>
      <c r="V68" s="169" t="s">
        <v>139</v>
      </c>
      <c r="W68" s="132">
        <v>16.7</v>
      </c>
      <c r="X68" s="165">
        <v>14</v>
      </c>
      <c r="Y68" s="165">
        <v>16</v>
      </c>
      <c r="Z68" s="165">
        <v>18</v>
      </c>
      <c r="AA68" s="165">
        <v>20</v>
      </c>
      <c r="AB68" s="165">
        <v>22</v>
      </c>
      <c r="AC68" s="165">
        <v>24</v>
      </c>
      <c r="AD68" s="165" t="s">
        <v>75</v>
      </c>
      <c r="AE68" s="165" t="s">
        <v>75</v>
      </c>
      <c r="AF68" s="165" t="s">
        <v>75</v>
      </c>
      <c r="AG68" s="165" t="s">
        <v>75</v>
      </c>
      <c r="AH68" s="165" t="s">
        <v>75</v>
      </c>
      <c r="AI68" s="165" t="s">
        <v>75</v>
      </c>
      <c r="AJ68" s="165" t="s">
        <v>75</v>
      </c>
      <c r="AK68" s="165" t="s">
        <v>75</v>
      </c>
      <c r="AL68" s="165" t="s">
        <v>75</v>
      </c>
      <c r="AM68" s="165" t="s">
        <v>75</v>
      </c>
      <c r="AN68" s="170">
        <v>24</v>
      </c>
      <c r="AO68" s="128"/>
      <c r="AP68" s="129"/>
      <c r="AQ68" s="129"/>
      <c r="AR68" s="129"/>
      <c r="AS68" s="129"/>
      <c r="AT68" s="129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</row>
    <row r="69" spans="1:56" s="131" customFormat="1" ht="79.5" customHeight="1" x14ac:dyDescent="0.25">
      <c r="A69" s="201"/>
      <c r="B69" s="204"/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6"/>
      <c r="V69" s="169" t="s">
        <v>176</v>
      </c>
      <c r="W69" s="165">
        <v>1</v>
      </c>
      <c r="X69" s="165" t="s">
        <v>75</v>
      </c>
      <c r="Y69" s="165" t="s">
        <v>75</v>
      </c>
      <c r="Z69" s="165" t="s">
        <v>75</v>
      </c>
      <c r="AA69" s="165" t="s">
        <v>75</v>
      </c>
      <c r="AB69" s="165" t="s">
        <v>75</v>
      </c>
      <c r="AC69" s="165" t="s">
        <v>75</v>
      </c>
      <c r="AD69" s="165" t="s">
        <v>75</v>
      </c>
      <c r="AE69" s="165" t="s">
        <v>75</v>
      </c>
      <c r="AF69" s="165" t="s">
        <v>75</v>
      </c>
      <c r="AG69" s="165" t="s">
        <v>75</v>
      </c>
      <c r="AH69" s="165" t="s">
        <v>75</v>
      </c>
      <c r="AI69" s="165" t="s">
        <v>75</v>
      </c>
      <c r="AJ69" s="165" t="s">
        <v>75</v>
      </c>
      <c r="AK69" s="165" t="s">
        <v>75</v>
      </c>
      <c r="AL69" s="165" t="s">
        <v>75</v>
      </c>
      <c r="AM69" s="165" t="s">
        <v>75</v>
      </c>
      <c r="AN69" s="170">
        <v>1</v>
      </c>
      <c r="AO69" s="128"/>
      <c r="AP69" s="129"/>
      <c r="AQ69" s="129"/>
      <c r="AR69" s="129"/>
      <c r="AS69" s="129"/>
      <c r="AT69" s="129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</row>
    <row r="70" spans="1:56" s="131" customFormat="1" ht="30" x14ac:dyDescent="0.25">
      <c r="A70" s="203" t="s">
        <v>204</v>
      </c>
      <c r="B70" s="127" t="s">
        <v>32</v>
      </c>
      <c r="C70" s="165">
        <f t="shared" ref="C70:C89" si="37">SUM(D70:T70)</f>
        <v>142179480</v>
      </c>
      <c r="D70" s="165">
        <f>D71+D72+D73+D74</f>
        <v>13544405</v>
      </c>
      <c r="E70" s="165">
        <f t="shared" ref="E70:T70" si="38">E71+E72+E73+E74</f>
        <v>7923347</v>
      </c>
      <c r="F70" s="165">
        <f t="shared" si="38"/>
        <v>8080696</v>
      </c>
      <c r="G70" s="165">
        <f t="shared" si="38"/>
        <v>8104558</v>
      </c>
      <c r="H70" s="165">
        <f t="shared" si="38"/>
        <v>8040498</v>
      </c>
      <c r="I70" s="165">
        <f t="shared" si="38"/>
        <v>8040498</v>
      </c>
      <c r="J70" s="165">
        <f t="shared" si="38"/>
        <v>8040498</v>
      </c>
      <c r="K70" s="165">
        <f t="shared" si="38"/>
        <v>8040498</v>
      </c>
      <c r="L70" s="165">
        <f t="shared" si="38"/>
        <v>8040498</v>
      </c>
      <c r="M70" s="165">
        <f t="shared" si="38"/>
        <v>8040498</v>
      </c>
      <c r="N70" s="165">
        <f t="shared" si="38"/>
        <v>8040498</v>
      </c>
      <c r="O70" s="165">
        <f t="shared" si="38"/>
        <v>8040498</v>
      </c>
      <c r="P70" s="165">
        <f t="shared" si="38"/>
        <v>8040498</v>
      </c>
      <c r="Q70" s="165">
        <f t="shared" si="38"/>
        <v>8040498</v>
      </c>
      <c r="R70" s="165">
        <f t="shared" si="38"/>
        <v>8040498</v>
      </c>
      <c r="S70" s="165">
        <f t="shared" si="38"/>
        <v>8040498</v>
      </c>
      <c r="T70" s="165">
        <f t="shared" si="38"/>
        <v>8040498</v>
      </c>
      <c r="U70" s="186" t="s">
        <v>65</v>
      </c>
      <c r="V70" s="187" t="s">
        <v>122</v>
      </c>
      <c r="W70" s="188">
        <v>2</v>
      </c>
      <c r="X70" s="188">
        <v>2</v>
      </c>
      <c r="Y70" s="188">
        <v>1</v>
      </c>
      <c r="Z70" s="188">
        <v>1</v>
      </c>
      <c r="AA70" s="188">
        <v>1</v>
      </c>
      <c r="AB70" s="188">
        <v>1</v>
      </c>
      <c r="AC70" s="188">
        <v>1</v>
      </c>
      <c r="AD70" s="188">
        <v>1</v>
      </c>
      <c r="AE70" s="188">
        <v>1</v>
      </c>
      <c r="AF70" s="188">
        <v>1</v>
      </c>
      <c r="AG70" s="188">
        <v>1</v>
      </c>
      <c r="AH70" s="188">
        <v>1</v>
      </c>
      <c r="AI70" s="188">
        <v>1</v>
      </c>
      <c r="AJ70" s="188">
        <v>1</v>
      </c>
      <c r="AK70" s="188">
        <v>1</v>
      </c>
      <c r="AL70" s="188">
        <v>1</v>
      </c>
      <c r="AM70" s="188">
        <v>1</v>
      </c>
      <c r="AN70" s="199">
        <v>1</v>
      </c>
      <c r="AO70" s="128"/>
      <c r="AP70" s="129"/>
      <c r="AQ70" s="129"/>
      <c r="AR70" s="129"/>
      <c r="AS70" s="129"/>
      <c r="AT70" s="129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</row>
    <row r="71" spans="1:56" s="131" customFormat="1" ht="75" x14ac:dyDescent="0.25">
      <c r="A71" s="203"/>
      <c r="B71" s="127" t="s">
        <v>33</v>
      </c>
      <c r="C71" s="165">
        <f t="shared" si="37"/>
        <v>0</v>
      </c>
      <c r="D71" s="165"/>
      <c r="E71" s="165"/>
      <c r="F71" s="165"/>
      <c r="G71" s="165"/>
      <c r="H71" s="165">
        <f t="shared" si="33"/>
        <v>0</v>
      </c>
      <c r="I71" s="165">
        <f t="shared" si="34"/>
        <v>0</v>
      </c>
      <c r="J71" s="165">
        <f t="shared" si="35"/>
        <v>0</v>
      </c>
      <c r="K71" s="165">
        <f t="shared" si="35"/>
        <v>0</v>
      </c>
      <c r="L71" s="165">
        <f t="shared" si="35"/>
        <v>0</v>
      </c>
      <c r="M71" s="165">
        <f t="shared" si="35"/>
        <v>0</v>
      </c>
      <c r="N71" s="165">
        <f t="shared" si="35"/>
        <v>0</v>
      </c>
      <c r="O71" s="165">
        <f t="shared" si="35"/>
        <v>0</v>
      </c>
      <c r="P71" s="165">
        <f t="shared" si="35"/>
        <v>0</v>
      </c>
      <c r="Q71" s="165">
        <f t="shared" si="35"/>
        <v>0</v>
      </c>
      <c r="R71" s="165">
        <f t="shared" si="35"/>
        <v>0</v>
      </c>
      <c r="S71" s="165">
        <f t="shared" si="35"/>
        <v>0</v>
      </c>
      <c r="T71" s="165">
        <f t="shared" si="35"/>
        <v>0</v>
      </c>
      <c r="U71" s="186"/>
      <c r="V71" s="187"/>
      <c r="W71" s="188"/>
      <c r="X71" s="188"/>
      <c r="Y71" s="188"/>
      <c r="Z71" s="188"/>
      <c r="AA71" s="188"/>
      <c r="AB71" s="188"/>
      <c r="AC71" s="188"/>
      <c r="AD71" s="188"/>
      <c r="AE71" s="188"/>
      <c r="AF71" s="188"/>
      <c r="AG71" s="188"/>
      <c r="AH71" s="188"/>
      <c r="AI71" s="188"/>
      <c r="AJ71" s="188"/>
      <c r="AK71" s="188"/>
      <c r="AL71" s="188"/>
      <c r="AM71" s="188"/>
      <c r="AN71" s="199"/>
      <c r="AO71" s="128"/>
      <c r="AP71" s="129"/>
      <c r="AQ71" s="129"/>
      <c r="AR71" s="129"/>
      <c r="AS71" s="129"/>
      <c r="AT71" s="129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</row>
    <row r="72" spans="1:56" s="131" customFormat="1" ht="75" x14ac:dyDescent="0.25">
      <c r="A72" s="203"/>
      <c r="B72" s="127" t="s">
        <v>55</v>
      </c>
      <c r="C72" s="165">
        <f t="shared" si="37"/>
        <v>0</v>
      </c>
      <c r="D72" s="165"/>
      <c r="E72" s="165"/>
      <c r="F72" s="165"/>
      <c r="G72" s="165"/>
      <c r="H72" s="165">
        <f t="shared" si="33"/>
        <v>0</v>
      </c>
      <c r="I72" s="165">
        <f t="shared" si="34"/>
        <v>0</v>
      </c>
      <c r="J72" s="165">
        <f t="shared" si="35"/>
        <v>0</v>
      </c>
      <c r="K72" s="165">
        <f t="shared" si="35"/>
        <v>0</v>
      </c>
      <c r="L72" s="165">
        <f t="shared" si="35"/>
        <v>0</v>
      </c>
      <c r="M72" s="165">
        <f t="shared" si="35"/>
        <v>0</v>
      </c>
      <c r="N72" s="165">
        <f t="shared" si="35"/>
        <v>0</v>
      </c>
      <c r="O72" s="165">
        <f t="shared" si="35"/>
        <v>0</v>
      </c>
      <c r="P72" s="165">
        <f t="shared" si="35"/>
        <v>0</v>
      </c>
      <c r="Q72" s="165">
        <f t="shared" si="35"/>
        <v>0</v>
      </c>
      <c r="R72" s="165">
        <f t="shared" si="35"/>
        <v>0</v>
      </c>
      <c r="S72" s="165">
        <f t="shared" si="35"/>
        <v>0</v>
      </c>
      <c r="T72" s="165">
        <f t="shared" si="35"/>
        <v>0</v>
      </c>
      <c r="U72" s="186"/>
      <c r="V72" s="187"/>
      <c r="W72" s="188"/>
      <c r="X72" s="188"/>
      <c r="Y72" s="188"/>
      <c r="Z72" s="188"/>
      <c r="AA72" s="188"/>
      <c r="AB72" s="188"/>
      <c r="AC72" s="188"/>
      <c r="AD72" s="188"/>
      <c r="AE72" s="188"/>
      <c r="AF72" s="188"/>
      <c r="AG72" s="188"/>
      <c r="AH72" s="188"/>
      <c r="AI72" s="188"/>
      <c r="AJ72" s="188"/>
      <c r="AK72" s="188"/>
      <c r="AL72" s="188"/>
      <c r="AM72" s="188"/>
      <c r="AN72" s="199"/>
      <c r="AO72" s="128"/>
      <c r="AP72" s="129"/>
      <c r="AQ72" s="129"/>
      <c r="AR72" s="129"/>
      <c r="AS72" s="129"/>
      <c r="AT72" s="129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</row>
    <row r="73" spans="1:56" s="131" customFormat="1" ht="45" x14ac:dyDescent="0.25">
      <c r="A73" s="203"/>
      <c r="B73" s="127" t="s">
        <v>34</v>
      </c>
      <c r="C73" s="165">
        <f t="shared" si="37"/>
        <v>142179480</v>
      </c>
      <c r="D73" s="165">
        <v>13544405</v>
      </c>
      <c r="E73" s="165">
        <f>8373347-450000</f>
        <v>7923347</v>
      </c>
      <c r="F73" s="165">
        <v>8080696</v>
      </c>
      <c r="G73" s="165">
        <v>8104558</v>
      </c>
      <c r="H73" s="165">
        <v>8040498</v>
      </c>
      <c r="I73" s="165">
        <v>8040498</v>
      </c>
      <c r="J73" s="165">
        <v>8040498</v>
      </c>
      <c r="K73" s="165">
        <v>8040498</v>
      </c>
      <c r="L73" s="165">
        <v>8040498</v>
      </c>
      <c r="M73" s="165">
        <v>8040498</v>
      </c>
      <c r="N73" s="165">
        <v>8040498</v>
      </c>
      <c r="O73" s="165">
        <v>8040498</v>
      </c>
      <c r="P73" s="165">
        <v>8040498</v>
      </c>
      <c r="Q73" s="165">
        <v>8040498</v>
      </c>
      <c r="R73" s="165">
        <v>8040498</v>
      </c>
      <c r="S73" s="165">
        <v>8040498</v>
      </c>
      <c r="T73" s="165">
        <v>8040498</v>
      </c>
      <c r="U73" s="186"/>
      <c r="V73" s="187"/>
      <c r="W73" s="188"/>
      <c r="X73" s="188"/>
      <c r="Y73" s="188"/>
      <c r="Z73" s="188"/>
      <c r="AA73" s="188"/>
      <c r="AB73" s="188"/>
      <c r="AC73" s="188"/>
      <c r="AD73" s="188"/>
      <c r="AE73" s="188"/>
      <c r="AF73" s="188"/>
      <c r="AG73" s="188"/>
      <c r="AH73" s="188"/>
      <c r="AI73" s="188"/>
      <c r="AJ73" s="188"/>
      <c r="AK73" s="188"/>
      <c r="AL73" s="188"/>
      <c r="AM73" s="188"/>
      <c r="AN73" s="199"/>
      <c r="AO73" s="128"/>
      <c r="AP73" s="129"/>
      <c r="AQ73" s="129"/>
      <c r="AR73" s="129"/>
      <c r="AS73" s="129"/>
      <c r="AT73" s="129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</row>
    <row r="74" spans="1:56" s="131" customFormat="1" ht="30" x14ac:dyDescent="0.25">
      <c r="A74" s="203"/>
      <c r="B74" s="127" t="s">
        <v>37</v>
      </c>
      <c r="C74" s="165">
        <f t="shared" si="37"/>
        <v>0</v>
      </c>
      <c r="D74" s="165"/>
      <c r="E74" s="165"/>
      <c r="F74" s="165"/>
      <c r="G74" s="165"/>
      <c r="H74" s="165">
        <f t="shared" si="33"/>
        <v>0</v>
      </c>
      <c r="I74" s="165">
        <f t="shared" si="34"/>
        <v>0</v>
      </c>
      <c r="J74" s="165">
        <f t="shared" si="35"/>
        <v>0</v>
      </c>
      <c r="K74" s="165">
        <f t="shared" si="35"/>
        <v>0</v>
      </c>
      <c r="L74" s="165">
        <f t="shared" si="35"/>
        <v>0</v>
      </c>
      <c r="M74" s="165">
        <f t="shared" si="35"/>
        <v>0</v>
      </c>
      <c r="N74" s="165">
        <f t="shared" si="35"/>
        <v>0</v>
      </c>
      <c r="O74" s="165">
        <f t="shared" si="35"/>
        <v>0</v>
      </c>
      <c r="P74" s="165">
        <f t="shared" si="35"/>
        <v>0</v>
      </c>
      <c r="Q74" s="165">
        <f t="shared" si="35"/>
        <v>0</v>
      </c>
      <c r="R74" s="165">
        <f t="shared" si="35"/>
        <v>0</v>
      </c>
      <c r="S74" s="165">
        <f t="shared" si="35"/>
        <v>0</v>
      </c>
      <c r="T74" s="165">
        <f t="shared" si="35"/>
        <v>0</v>
      </c>
      <c r="U74" s="186"/>
      <c r="V74" s="187"/>
      <c r="W74" s="188"/>
      <c r="X74" s="188"/>
      <c r="Y74" s="188"/>
      <c r="Z74" s="188"/>
      <c r="AA74" s="188"/>
      <c r="AB74" s="188"/>
      <c r="AC74" s="188"/>
      <c r="AD74" s="188"/>
      <c r="AE74" s="188"/>
      <c r="AF74" s="188"/>
      <c r="AG74" s="188"/>
      <c r="AH74" s="188"/>
      <c r="AI74" s="188"/>
      <c r="AJ74" s="188"/>
      <c r="AK74" s="188"/>
      <c r="AL74" s="188"/>
      <c r="AM74" s="188"/>
      <c r="AN74" s="199"/>
      <c r="AO74" s="128"/>
      <c r="AP74" s="129"/>
      <c r="AQ74" s="129"/>
      <c r="AR74" s="129"/>
      <c r="AS74" s="129"/>
      <c r="AT74" s="129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</row>
    <row r="75" spans="1:56" s="131" customFormat="1" ht="30" x14ac:dyDescent="0.25">
      <c r="A75" s="185" t="s">
        <v>248</v>
      </c>
      <c r="B75" s="127" t="s">
        <v>32</v>
      </c>
      <c r="C75" s="165">
        <f t="shared" ref="C75:C79" si="39">SUM(D75:T75)</f>
        <v>200000</v>
      </c>
      <c r="D75" s="165">
        <f>D76+D77+D78+D79</f>
        <v>100000</v>
      </c>
      <c r="E75" s="165">
        <f t="shared" ref="E75:T75" si="40">E76+E77+E78+E79</f>
        <v>100000</v>
      </c>
      <c r="F75" s="165">
        <f t="shared" si="40"/>
        <v>0</v>
      </c>
      <c r="G75" s="165">
        <f t="shared" si="40"/>
        <v>0</v>
      </c>
      <c r="H75" s="165">
        <f t="shared" si="40"/>
        <v>0</v>
      </c>
      <c r="I75" s="165">
        <f t="shared" si="40"/>
        <v>0</v>
      </c>
      <c r="J75" s="165">
        <f t="shared" si="40"/>
        <v>0</v>
      </c>
      <c r="K75" s="165">
        <f t="shared" si="40"/>
        <v>0</v>
      </c>
      <c r="L75" s="165">
        <f t="shared" si="40"/>
        <v>0</v>
      </c>
      <c r="M75" s="165">
        <f t="shared" si="40"/>
        <v>0</v>
      </c>
      <c r="N75" s="165">
        <f t="shared" si="40"/>
        <v>0</v>
      </c>
      <c r="O75" s="165">
        <f t="shared" si="40"/>
        <v>0</v>
      </c>
      <c r="P75" s="165">
        <f t="shared" si="40"/>
        <v>0</v>
      </c>
      <c r="Q75" s="165">
        <f t="shared" si="40"/>
        <v>0</v>
      </c>
      <c r="R75" s="165">
        <f t="shared" si="40"/>
        <v>0</v>
      </c>
      <c r="S75" s="165">
        <f t="shared" si="40"/>
        <v>0</v>
      </c>
      <c r="T75" s="165">
        <f t="shared" si="40"/>
        <v>0</v>
      </c>
      <c r="U75" s="186" t="s">
        <v>66</v>
      </c>
      <c r="V75" s="187" t="s">
        <v>140</v>
      </c>
      <c r="W75" s="188">
        <v>1</v>
      </c>
      <c r="X75" s="189" t="s">
        <v>89</v>
      </c>
      <c r="Y75" s="189" t="s">
        <v>75</v>
      </c>
      <c r="Z75" s="189" t="s">
        <v>75</v>
      </c>
      <c r="AA75" s="189" t="s">
        <v>75</v>
      </c>
      <c r="AB75" s="189" t="s">
        <v>75</v>
      </c>
      <c r="AC75" s="189" t="s">
        <v>75</v>
      </c>
      <c r="AD75" s="189" t="s">
        <v>75</v>
      </c>
      <c r="AE75" s="189" t="s">
        <v>75</v>
      </c>
      <c r="AF75" s="189" t="s">
        <v>75</v>
      </c>
      <c r="AG75" s="189" t="s">
        <v>75</v>
      </c>
      <c r="AH75" s="189" t="s">
        <v>75</v>
      </c>
      <c r="AI75" s="189" t="s">
        <v>75</v>
      </c>
      <c r="AJ75" s="189" t="s">
        <v>75</v>
      </c>
      <c r="AK75" s="189" t="s">
        <v>75</v>
      </c>
      <c r="AL75" s="189" t="s">
        <v>75</v>
      </c>
      <c r="AM75" s="189" t="s">
        <v>75</v>
      </c>
      <c r="AN75" s="199">
        <v>1</v>
      </c>
      <c r="AO75" s="128"/>
      <c r="AP75" s="129"/>
      <c r="AQ75" s="129"/>
      <c r="AR75" s="129"/>
      <c r="AS75" s="129"/>
      <c r="AT75" s="129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</row>
    <row r="76" spans="1:56" s="131" customFormat="1" ht="75" x14ac:dyDescent="0.25">
      <c r="A76" s="185"/>
      <c r="B76" s="127" t="s">
        <v>33</v>
      </c>
      <c r="C76" s="165">
        <f t="shared" si="39"/>
        <v>0</v>
      </c>
      <c r="D76" s="165"/>
      <c r="E76" s="165"/>
      <c r="F76" s="165"/>
      <c r="G76" s="165"/>
      <c r="H76" s="165">
        <f t="shared" ref="H76:H79" si="41">G76</f>
        <v>0</v>
      </c>
      <c r="I76" s="165">
        <f t="shared" ref="I76:I79" si="42">G76</f>
        <v>0</v>
      </c>
      <c r="J76" s="165">
        <f t="shared" ref="J76:J79" si="43">G76</f>
        <v>0</v>
      </c>
      <c r="K76" s="165">
        <f t="shared" ref="K76:K79" si="44">H76</f>
        <v>0</v>
      </c>
      <c r="L76" s="165">
        <f t="shared" ref="L76:L79" si="45">I76</f>
        <v>0</v>
      </c>
      <c r="M76" s="165">
        <f t="shared" ref="M76:M79" si="46">J76</f>
        <v>0</v>
      </c>
      <c r="N76" s="165">
        <f t="shared" ref="N76:N79" si="47">K76</f>
        <v>0</v>
      </c>
      <c r="O76" s="165">
        <f t="shared" ref="O76:O79" si="48">L76</f>
        <v>0</v>
      </c>
      <c r="P76" s="165">
        <f t="shared" ref="P76:P79" si="49">M76</f>
        <v>0</v>
      </c>
      <c r="Q76" s="165">
        <f t="shared" ref="Q76:Q79" si="50">N76</f>
        <v>0</v>
      </c>
      <c r="R76" s="165">
        <f t="shared" ref="R76:R79" si="51">O76</f>
        <v>0</v>
      </c>
      <c r="S76" s="165">
        <f t="shared" ref="S76:S79" si="52">P76</f>
        <v>0</v>
      </c>
      <c r="T76" s="165">
        <f t="shared" ref="T76:T79" si="53">Q76</f>
        <v>0</v>
      </c>
      <c r="U76" s="186"/>
      <c r="V76" s="187"/>
      <c r="W76" s="188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99"/>
      <c r="AO76" s="128"/>
      <c r="AP76" s="129"/>
      <c r="AQ76" s="129"/>
      <c r="AR76" s="129"/>
      <c r="AS76" s="129"/>
      <c r="AT76" s="129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</row>
    <row r="77" spans="1:56" s="131" customFormat="1" ht="75" x14ac:dyDescent="0.25">
      <c r="A77" s="185"/>
      <c r="B77" s="127" t="s">
        <v>55</v>
      </c>
      <c r="C77" s="165">
        <f t="shared" si="39"/>
        <v>200000</v>
      </c>
      <c r="D77" s="165">
        <v>100000</v>
      </c>
      <c r="E77" s="165">
        <v>100000</v>
      </c>
      <c r="F77" s="165"/>
      <c r="G77" s="165"/>
      <c r="H77" s="165">
        <f t="shared" si="41"/>
        <v>0</v>
      </c>
      <c r="I77" s="165">
        <f t="shared" si="42"/>
        <v>0</v>
      </c>
      <c r="J77" s="165">
        <f t="shared" si="43"/>
        <v>0</v>
      </c>
      <c r="K77" s="165">
        <f t="shared" si="44"/>
        <v>0</v>
      </c>
      <c r="L77" s="165">
        <f t="shared" si="45"/>
        <v>0</v>
      </c>
      <c r="M77" s="165">
        <f t="shared" si="46"/>
        <v>0</v>
      </c>
      <c r="N77" s="165">
        <f t="shared" si="47"/>
        <v>0</v>
      </c>
      <c r="O77" s="165">
        <f t="shared" si="48"/>
        <v>0</v>
      </c>
      <c r="P77" s="165">
        <f t="shared" si="49"/>
        <v>0</v>
      </c>
      <c r="Q77" s="165">
        <f t="shared" si="50"/>
        <v>0</v>
      </c>
      <c r="R77" s="165">
        <f t="shared" si="51"/>
        <v>0</v>
      </c>
      <c r="S77" s="165">
        <f t="shared" si="52"/>
        <v>0</v>
      </c>
      <c r="T77" s="165">
        <f t="shared" si="53"/>
        <v>0</v>
      </c>
      <c r="U77" s="186"/>
      <c r="V77" s="187"/>
      <c r="W77" s="188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99"/>
      <c r="AO77" s="128"/>
      <c r="AP77" s="129"/>
      <c r="AQ77" s="129"/>
      <c r="AR77" s="129"/>
      <c r="AS77" s="129"/>
      <c r="AT77" s="129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</row>
    <row r="78" spans="1:56" s="131" customFormat="1" ht="45" x14ac:dyDescent="0.25">
      <c r="A78" s="185"/>
      <c r="B78" s="127" t="s">
        <v>34</v>
      </c>
      <c r="C78" s="165">
        <f t="shared" si="39"/>
        <v>0</v>
      </c>
      <c r="D78" s="165"/>
      <c r="E78" s="165"/>
      <c r="F78" s="165"/>
      <c r="G78" s="165"/>
      <c r="H78" s="165">
        <f t="shared" si="41"/>
        <v>0</v>
      </c>
      <c r="I78" s="165">
        <f t="shared" si="42"/>
        <v>0</v>
      </c>
      <c r="J78" s="165">
        <f t="shared" si="43"/>
        <v>0</v>
      </c>
      <c r="K78" s="165">
        <f t="shared" si="44"/>
        <v>0</v>
      </c>
      <c r="L78" s="165">
        <f t="shared" si="45"/>
        <v>0</v>
      </c>
      <c r="M78" s="165">
        <f t="shared" si="46"/>
        <v>0</v>
      </c>
      <c r="N78" s="165">
        <f t="shared" si="47"/>
        <v>0</v>
      </c>
      <c r="O78" s="165">
        <f t="shared" si="48"/>
        <v>0</v>
      </c>
      <c r="P78" s="165">
        <f t="shared" si="49"/>
        <v>0</v>
      </c>
      <c r="Q78" s="165">
        <f t="shared" si="50"/>
        <v>0</v>
      </c>
      <c r="R78" s="165">
        <f t="shared" si="51"/>
        <v>0</v>
      </c>
      <c r="S78" s="165">
        <f t="shared" si="52"/>
        <v>0</v>
      </c>
      <c r="T78" s="165">
        <f t="shared" si="53"/>
        <v>0</v>
      </c>
      <c r="U78" s="186"/>
      <c r="V78" s="187"/>
      <c r="W78" s="188"/>
      <c r="X78" s="189"/>
      <c r="Y78" s="189"/>
      <c r="Z78" s="189"/>
      <c r="AA78" s="189"/>
      <c r="AB78" s="189"/>
      <c r="AC78" s="189"/>
      <c r="AD78" s="189"/>
      <c r="AE78" s="189"/>
      <c r="AF78" s="189"/>
      <c r="AG78" s="189"/>
      <c r="AH78" s="189"/>
      <c r="AI78" s="189"/>
      <c r="AJ78" s="189"/>
      <c r="AK78" s="189"/>
      <c r="AL78" s="189"/>
      <c r="AM78" s="189"/>
      <c r="AN78" s="199"/>
      <c r="AO78" s="128"/>
      <c r="AP78" s="129"/>
      <c r="AQ78" s="129"/>
      <c r="AR78" s="129"/>
      <c r="AS78" s="129"/>
      <c r="AT78" s="129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</row>
    <row r="79" spans="1:56" s="131" customFormat="1" ht="30" x14ac:dyDescent="0.25">
      <c r="A79" s="185"/>
      <c r="B79" s="127" t="s">
        <v>37</v>
      </c>
      <c r="C79" s="165">
        <f t="shared" si="39"/>
        <v>0</v>
      </c>
      <c r="D79" s="165"/>
      <c r="E79" s="165"/>
      <c r="F79" s="165"/>
      <c r="G79" s="165"/>
      <c r="H79" s="165">
        <f t="shared" si="41"/>
        <v>0</v>
      </c>
      <c r="I79" s="165">
        <f t="shared" si="42"/>
        <v>0</v>
      </c>
      <c r="J79" s="165">
        <f t="shared" si="43"/>
        <v>0</v>
      </c>
      <c r="K79" s="165">
        <f t="shared" si="44"/>
        <v>0</v>
      </c>
      <c r="L79" s="165">
        <f t="shared" si="45"/>
        <v>0</v>
      </c>
      <c r="M79" s="165">
        <f t="shared" si="46"/>
        <v>0</v>
      </c>
      <c r="N79" s="165">
        <f t="shared" si="47"/>
        <v>0</v>
      </c>
      <c r="O79" s="165">
        <f t="shared" si="48"/>
        <v>0</v>
      </c>
      <c r="P79" s="165">
        <f t="shared" si="49"/>
        <v>0</v>
      </c>
      <c r="Q79" s="165">
        <f t="shared" si="50"/>
        <v>0</v>
      </c>
      <c r="R79" s="165">
        <f t="shared" si="51"/>
        <v>0</v>
      </c>
      <c r="S79" s="165">
        <f t="shared" si="52"/>
        <v>0</v>
      </c>
      <c r="T79" s="165">
        <f t="shared" si="53"/>
        <v>0</v>
      </c>
      <c r="U79" s="186"/>
      <c r="V79" s="187"/>
      <c r="W79" s="188"/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89"/>
      <c r="AI79" s="189"/>
      <c r="AJ79" s="189"/>
      <c r="AK79" s="189"/>
      <c r="AL79" s="189"/>
      <c r="AM79" s="189"/>
      <c r="AN79" s="199"/>
      <c r="AO79" s="128"/>
      <c r="AP79" s="129"/>
      <c r="AQ79" s="129"/>
      <c r="AR79" s="129"/>
      <c r="AS79" s="129"/>
      <c r="AT79" s="129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</row>
    <row r="80" spans="1:56" s="131" customFormat="1" ht="32.25" customHeight="1" x14ac:dyDescent="0.25">
      <c r="A80" s="185" t="s">
        <v>274</v>
      </c>
      <c r="B80" s="127" t="s">
        <v>32</v>
      </c>
      <c r="C80" s="165">
        <f t="shared" si="37"/>
        <v>427300</v>
      </c>
      <c r="D80" s="165">
        <f>D81+D82+D83+D84</f>
        <v>221300</v>
      </c>
      <c r="E80" s="165">
        <f t="shared" ref="E80:T80" si="54">E81+E82+E83+E84</f>
        <v>0</v>
      </c>
      <c r="F80" s="165">
        <f t="shared" si="54"/>
        <v>0</v>
      </c>
      <c r="G80" s="165">
        <f t="shared" si="54"/>
        <v>0</v>
      </c>
      <c r="H80" s="165">
        <f t="shared" si="54"/>
        <v>206000</v>
      </c>
      <c r="I80" s="165">
        <f t="shared" si="54"/>
        <v>0</v>
      </c>
      <c r="J80" s="165">
        <f t="shared" si="54"/>
        <v>0</v>
      </c>
      <c r="K80" s="165">
        <f t="shared" si="54"/>
        <v>0</v>
      </c>
      <c r="L80" s="165">
        <f t="shared" si="54"/>
        <v>0</v>
      </c>
      <c r="M80" s="165">
        <f t="shared" si="54"/>
        <v>0</v>
      </c>
      <c r="N80" s="165">
        <f t="shared" si="54"/>
        <v>0</v>
      </c>
      <c r="O80" s="165">
        <f t="shared" si="54"/>
        <v>0</v>
      </c>
      <c r="P80" s="165">
        <f t="shared" si="54"/>
        <v>0</v>
      </c>
      <c r="Q80" s="165">
        <f t="shared" si="54"/>
        <v>0</v>
      </c>
      <c r="R80" s="165">
        <f t="shared" si="54"/>
        <v>0</v>
      </c>
      <c r="S80" s="165">
        <f t="shared" si="54"/>
        <v>0</v>
      </c>
      <c r="T80" s="165">
        <f t="shared" si="54"/>
        <v>0</v>
      </c>
      <c r="U80" s="186" t="s">
        <v>66</v>
      </c>
      <c r="V80" s="187" t="s">
        <v>180</v>
      </c>
      <c r="W80" s="188">
        <v>25</v>
      </c>
      <c r="X80" s="189" t="s">
        <v>75</v>
      </c>
      <c r="Y80" s="189" t="s">
        <v>75</v>
      </c>
      <c r="Z80" s="189" t="s">
        <v>75</v>
      </c>
      <c r="AA80" s="189" t="s">
        <v>279</v>
      </c>
      <c r="AB80" s="189" t="s">
        <v>75</v>
      </c>
      <c r="AC80" s="189" t="s">
        <v>75</v>
      </c>
      <c r="AD80" s="189" t="s">
        <v>75</v>
      </c>
      <c r="AE80" s="189" t="s">
        <v>75</v>
      </c>
      <c r="AF80" s="189" t="s">
        <v>75</v>
      </c>
      <c r="AG80" s="189" t="s">
        <v>75</v>
      </c>
      <c r="AH80" s="189" t="s">
        <v>75</v>
      </c>
      <c r="AI80" s="189" t="s">
        <v>75</v>
      </c>
      <c r="AJ80" s="189" t="s">
        <v>75</v>
      </c>
      <c r="AK80" s="189" t="s">
        <v>75</v>
      </c>
      <c r="AL80" s="189" t="s">
        <v>75</v>
      </c>
      <c r="AM80" s="189" t="s">
        <v>75</v>
      </c>
      <c r="AN80" s="188">
        <f>W80+AA80</f>
        <v>59</v>
      </c>
      <c r="AO80" s="128"/>
      <c r="AP80" s="129"/>
      <c r="AQ80" s="129"/>
      <c r="AR80" s="129"/>
      <c r="AS80" s="129"/>
      <c r="AT80" s="129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</row>
    <row r="81" spans="1:56" s="131" customFormat="1" ht="75" x14ac:dyDescent="0.25">
      <c r="A81" s="185"/>
      <c r="B81" s="127" t="s">
        <v>33</v>
      </c>
      <c r="C81" s="165">
        <f t="shared" si="37"/>
        <v>0</v>
      </c>
      <c r="D81" s="165"/>
      <c r="E81" s="165"/>
      <c r="F81" s="165"/>
      <c r="G81" s="165"/>
      <c r="H81" s="165">
        <f t="shared" si="33"/>
        <v>0</v>
      </c>
      <c r="I81" s="165">
        <f t="shared" si="34"/>
        <v>0</v>
      </c>
      <c r="J81" s="165">
        <f t="shared" si="35"/>
        <v>0</v>
      </c>
      <c r="K81" s="165">
        <f t="shared" si="35"/>
        <v>0</v>
      </c>
      <c r="L81" s="165">
        <f t="shared" si="35"/>
        <v>0</v>
      </c>
      <c r="M81" s="165">
        <f t="shared" si="35"/>
        <v>0</v>
      </c>
      <c r="N81" s="165">
        <f t="shared" si="35"/>
        <v>0</v>
      </c>
      <c r="O81" s="165">
        <f t="shared" si="35"/>
        <v>0</v>
      </c>
      <c r="P81" s="165">
        <f t="shared" si="35"/>
        <v>0</v>
      </c>
      <c r="Q81" s="165">
        <f t="shared" si="35"/>
        <v>0</v>
      </c>
      <c r="R81" s="165">
        <f t="shared" si="35"/>
        <v>0</v>
      </c>
      <c r="S81" s="165">
        <f t="shared" si="35"/>
        <v>0</v>
      </c>
      <c r="T81" s="165">
        <f t="shared" si="35"/>
        <v>0</v>
      </c>
      <c r="U81" s="186"/>
      <c r="V81" s="187"/>
      <c r="W81" s="188"/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89"/>
      <c r="AI81" s="189"/>
      <c r="AJ81" s="189"/>
      <c r="AK81" s="189"/>
      <c r="AL81" s="189"/>
      <c r="AM81" s="189"/>
      <c r="AN81" s="199"/>
      <c r="AO81" s="128"/>
      <c r="AP81" s="129"/>
      <c r="AQ81" s="129"/>
      <c r="AR81" s="129"/>
      <c r="AS81" s="129"/>
      <c r="AT81" s="129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</row>
    <row r="82" spans="1:56" s="131" customFormat="1" ht="75" x14ac:dyDescent="0.25">
      <c r="A82" s="185"/>
      <c r="B82" s="127" t="s">
        <v>55</v>
      </c>
      <c r="C82" s="165">
        <f t="shared" si="37"/>
        <v>396400</v>
      </c>
      <c r="D82" s="165">
        <v>221300</v>
      </c>
      <c r="E82" s="165"/>
      <c r="F82" s="165"/>
      <c r="G82" s="165"/>
      <c r="H82" s="165">
        <v>175100</v>
      </c>
      <c r="I82" s="165">
        <f>0</f>
        <v>0</v>
      </c>
      <c r="J82" s="165">
        <f>0</f>
        <v>0</v>
      </c>
      <c r="K82" s="165">
        <f>0</f>
        <v>0</v>
      </c>
      <c r="L82" s="165">
        <f>0</f>
        <v>0</v>
      </c>
      <c r="M82" s="165">
        <f>0</f>
        <v>0</v>
      </c>
      <c r="N82" s="165">
        <f>0</f>
        <v>0</v>
      </c>
      <c r="O82" s="165">
        <f>0</f>
        <v>0</v>
      </c>
      <c r="P82" s="165">
        <f>0</f>
        <v>0</v>
      </c>
      <c r="Q82" s="165">
        <f>0</f>
        <v>0</v>
      </c>
      <c r="R82" s="165">
        <f>0</f>
        <v>0</v>
      </c>
      <c r="S82" s="165">
        <f>0</f>
        <v>0</v>
      </c>
      <c r="T82" s="165">
        <f>0</f>
        <v>0</v>
      </c>
      <c r="U82" s="186"/>
      <c r="V82" s="187"/>
      <c r="W82" s="188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99"/>
      <c r="AO82" s="128"/>
      <c r="AP82" s="129"/>
      <c r="AQ82" s="129"/>
      <c r="AR82" s="129"/>
      <c r="AS82" s="129"/>
      <c r="AT82" s="129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</row>
    <row r="83" spans="1:56" s="131" customFormat="1" ht="45" x14ac:dyDescent="0.25">
      <c r="A83" s="185"/>
      <c r="B83" s="127" t="s">
        <v>34</v>
      </c>
      <c r="C83" s="165">
        <f t="shared" si="37"/>
        <v>30900</v>
      </c>
      <c r="D83" s="165"/>
      <c r="E83" s="165"/>
      <c r="F83" s="165"/>
      <c r="G83" s="165"/>
      <c r="H83" s="165">
        <v>30900</v>
      </c>
      <c r="I83" s="165">
        <v>0</v>
      </c>
      <c r="J83" s="165">
        <v>0</v>
      </c>
      <c r="K83" s="165">
        <v>0</v>
      </c>
      <c r="L83" s="165">
        <v>0</v>
      </c>
      <c r="M83" s="165">
        <v>0</v>
      </c>
      <c r="N83" s="165">
        <v>0</v>
      </c>
      <c r="O83" s="165">
        <v>0</v>
      </c>
      <c r="P83" s="165">
        <v>0</v>
      </c>
      <c r="Q83" s="165">
        <v>0</v>
      </c>
      <c r="R83" s="165">
        <v>0</v>
      </c>
      <c r="S83" s="165">
        <v>0</v>
      </c>
      <c r="T83" s="165">
        <v>0</v>
      </c>
      <c r="U83" s="186"/>
      <c r="V83" s="187"/>
      <c r="W83" s="188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99"/>
      <c r="AO83" s="128"/>
      <c r="AP83" s="129"/>
      <c r="AQ83" s="129"/>
      <c r="AR83" s="129"/>
      <c r="AS83" s="129"/>
      <c r="AT83" s="129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</row>
    <row r="84" spans="1:56" s="131" customFormat="1" ht="30" x14ac:dyDescent="0.25">
      <c r="A84" s="185"/>
      <c r="B84" s="127" t="s">
        <v>37</v>
      </c>
      <c r="C84" s="165">
        <f t="shared" si="37"/>
        <v>0</v>
      </c>
      <c r="D84" s="165"/>
      <c r="E84" s="165"/>
      <c r="F84" s="165"/>
      <c r="G84" s="165"/>
      <c r="H84" s="165">
        <f t="shared" si="33"/>
        <v>0</v>
      </c>
      <c r="I84" s="165">
        <f t="shared" si="34"/>
        <v>0</v>
      </c>
      <c r="J84" s="165">
        <f t="shared" si="35"/>
        <v>0</v>
      </c>
      <c r="K84" s="165">
        <f t="shared" si="35"/>
        <v>0</v>
      </c>
      <c r="L84" s="165">
        <f t="shared" si="35"/>
        <v>0</v>
      </c>
      <c r="M84" s="165">
        <f t="shared" si="35"/>
        <v>0</v>
      </c>
      <c r="N84" s="165">
        <f t="shared" si="35"/>
        <v>0</v>
      </c>
      <c r="O84" s="165">
        <f t="shared" si="35"/>
        <v>0</v>
      </c>
      <c r="P84" s="165">
        <f t="shared" si="35"/>
        <v>0</v>
      </c>
      <c r="Q84" s="165">
        <f t="shared" si="35"/>
        <v>0</v>
      </c>
      <c r="R84" s="165">
        <f t="shared" si="35"/>
        <v>0</v>
      </c>
      <c r="S84" s="165">
        <f t="shared" si="35"/>
        <v>0</v>
      </c>
      <c r="T84" s="165">
        <f t="shared" si="35"/>
        <v>0</v>
      </c>
      <c r="U84" s="186"/>
      <c r="V84" s="187"/>
      <c r="W84" s="188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99"/>
      <c r="AO84" s="128"/>
      <c r="AP84" s="129"/>
      <c r="AQ84" s="129"/>
      <c r="AR84" s="129"/>
      <c r="AS84" s="129"/>
      <c r="AT84" s="129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</row>
    <row r="85" spans="1:56" ht="30" x14ac:dyDescent="0.25">
      <c r="A85" s="183" t="s">
        <v>264</v>
      </c>
      <c r="B85" s="14" t="s">
        <v>32</v>
      </c>
      <c r="C85" s="176">
        <f t="shared" si="37"/>
        <v>1736732445</v>
      </c>
      <c r="D85" s="176">
        <f>D86+D87+D88+D89</f>
        <v>113592308</v>
      </c>
      <c r="E85" s="176">
        <f t="shared" ref="E85:T85" si="55">E86+E87+E88+E89</f>
        <v>110790415</v>
      </c>
      <c r="F85" s="176">
        <f t="shared" si="55"/>
        <v>104758147</v>
      </c>
      <c r="G85" s="176">
        <f t="shared" si="55"/>
        <v>99384556</v>
      </c>
      <c r="H85" s="176">
        <f t="shared" si="55"/>
        <v>100821463</v>
      </c>
      <c r="I85" s="176">
        <f t="shared" si="55"/>
        <v>100615463</v>
      </c>
      <c r="J85" s="176">
        <f t="shared" si="55"/>
        <v>100615463</v>
      </c>
      <c r="K85" s="176">
        <f t="shared" si="55"/>
        <v>100615463</v>
      </c>
      <c r="L85" s="176">
        <f t="shared" si="55"/>
        <v>100615463</v>
      </c>
      <c r="M85" s="176">
        <f t="shared" si="55"/>
        <v>100615463</v>
      </c>
      <c r="N85" s="176">
        <f t="shared" si="55"/>
        <v>100615463</v>
      </c>
      <c r="O85" s="176">
        <f t="shared" si="55"/>
        <v>100615463</v>
      </c>
      <c r="P85" s="176">
        <f t="shared" si="55"/>
        <v>100615463</v>
      </c>
      <c r="Q85" s="176">
        <f t="shared" si="55"/>
        <v>100615463</v>
      </c>
      <c r="R85" s="176">
        <f t="shared" si="55"/>
        <v>100615463</v>
      </c>
      <c r="S85" s="176">
        <f t="shared" si="55"/>
        <v>100615463</v>
      </c>
      <c r="T85" s="176">
        <f t="shared" si="55"/>
        <v>100615463</v>
      </c>
      <c r="U85" s="176" t="s">
        <v>39</v>
      </c>
      <c r="V85" s="176" t="s">
        <v>39</v>
      </c>
      <c r="W85" s="165" t="s">
        <v>39</v>
      </c>
      <c r="X85" s="165" t="s">
        <v>39</v>
      </c>
      <c r="Y85" s="165" t="s">
        <v>39</v>
      </c>
      <c r="Z85" s="165" t="s">
        <v>39</v>
      </c>
      <c r="AA85" s="165" t="s">
        <v>39</v>
      </c>
      <c r="AB85" s="165" t="s">
        <v>39</v>
      </c>
      <c r="AC85" s="170" t="s">
        <v>39</v>
      </c>
      <c r="AD85" s="165" t="s">
        <v>39</v>
      </c>
      <c r="AE85" s="165" t="s">
        <v>39</v>
      </c>
      <c r="AF85" s="165" t="s">
        <v>39</v>
      </c>
      <c r="AG85" s="165" t="s">
        <v>39</v>
      </c>
      <c r="AH85" s="165" t="s">
        <v>39</v>
      </c>
      <c r="AI85" s="165" t="s">
        <v>39</v>
      </c>
      <c r="AJ85" s="170" t="s">
        <v>39</v>
      </c>
      <c r="AK85" s="165" t="s">
        <v>39</v>
      </c>
      <c r="AL85" s="165" t="s">
        <v>39</v>
      </c>
      <c r="AM85" s="170" t="s">
        <v>39</v>
      </c>
      <c r="AN85" s="170" t="s">
        <v>39</v>
      </c>
      <c r="AO85" s="143"/>
      <c r="AP85" s="144"/>
      <c r="AQ85" s="144"/>
    </row>
    <row r="86" spans="1:56" ht="75" x14ac:dyDescent="0.25">
      <c r="A86" s="183"/>
      <c r="B86" s="14" t="s">
        <v>33</v>
      </c>
      <c r="C86" s="176">
        <f t="shared" si="37"/>
        <v>0</v>
      </c>
      <c r="D86" s="176">
        <f t="shared" ref="D86:T86" si="56">D60+D81+D76</f>
        <v>0</v>
      </c>
      <c r="E86" s="176">
        <f t="shared" si="56"/>
        <v>0</v>
      </c>
      <c r="F86" s="176">
        <f t="shared" si="56"/>
        <v>0</v>
      </c>
      <c r="G86" s="176">
        <f t="shared" si="56"/>
        <v>0</v>
      </c>
      <c r="H86" s="176">
        <f t="shared" si="56"/>
        <v>0</v>
      </c>
      <c r="I86" s="176">
        <f t="shared" si="56"/>
        <v>0</v>
      </c>
      <c r="J86" s="176">
        <f t="shared" si="56"/>
        <v>0</v>
      </c>
      <c r="K86" s="176">
        <f t="shared" si="56"/>
        <v>0</v>
      </c>
      <c r="L86" s="176">
        <f t="shared" si="56"/>
        <v>0</v>
      </c>
      <c r="M86" s="176">
        <f t="shared" si="56"/>
        <v>0</v>
      </c>
      <c r="N86" s="176">
        <f t="shared" si="56"/>
        <v>0</v>
      </c>
      <c r="O86" s="176">
        <f t="shared" si="56"/>
        <v>0</v>
      </c>
      <c r="P86" s="176">
        <f t="shared" si="56"/>
        <v>0</v>
      </c>
      <c r="Q86" s="176">
        <f t="shared" si="56"/>
        <v>0</v>
      </c>
      <c r="R86" s="176">
        <f t="shared" si="56"/>
        <v>0</v>
      </c>
      <c r="S86" s="176">
        <f t="shared" si="56"/>
        <v>0</v>
      </c>
      <c r="T86" s="176">
        <f t="shared" si="56"/>
        <v>0</v>
      </c>
      <c r="U86" s="176" t="s">
        <v>39</v>
      </c>
      <c r="V86" s="176" t="s">
        <v>39</v>
      </c>
      <c r="W86" s="165" t="s">
        <v>39</v>
      </c>
      <c r="X86" s="165" t="s">
        <v>39</v>
      </c>
      <c r="Y86" s="165" t="s">
        <v>39</v>
      </c>
      <c r="Z86" s="165" t="s">
        <v>39</v>
      </c>
      <c r="AA86" s="165" t="s">
        <v>39</v>
      </c>
      <c r="AB86" s="165" t="s">
        <v>39</v>
      </c>
      <c r="AC86" s="170" t="s">
        <v>39</v>
      </c>
      <c r="AD86" s="165" t="s">
        <v>39</v>
      </c>
      <c r="AE86" s="165" t="s">
        <v>39</v>
      </c>
      <c r="AF86" s="165" t="s">
        <v>39</v>
      </c>
      <c r="AG86" s="165" t="s">
        <v>39</v>
      </c>
      <c r="AH86" s="165" t="s">
        <v>39</v>
      </c>
      <c r="AI86" s="165" t="s">
        <v>39</v>
      </c>
      <c r="AJ86" s="170" t="s">
        <v>39</v>
      </c>
      <c r="AK86" s="165" t="s">
        <v>39</v>
      </c>
      <c r="AL86" s="165" t="s">
        <v>39</v>
      </c>
      <c r="AM86" s="170" t="s">
        <v>39</v>
      </c>
      <c r="AN86" s="170" t="s">
        <v>39</v>
      </c>
    </row>
    <row r="87" spans="1:56" ht="75" x14ac:dyDescent="0.25">
      <c r="A87" s="183"/>
      <c r="B87" s="14" t="s">
        <v>55</v>
      </c>
      <c r="C87" s="176">
        <f t="shared" si="37"/>
        <v>1296400</v>
      </c>
      <c r="D87" s="176">
        <f t="shared" ref="D87:T87" si="57">D61+D82+D77</f>
        <v>321300</v>
      </c>
      <c r="E87" s="176">
        <f t="shared" si="57"/>
        <v>800000</v>
      </c>
      <c r="F87" s="176">
        <f t="shared" si="57"/>
        <v>0</v>
      </c>
      <c r="G87" s="176">
        <f t="shared" si="57"/>
        <v>0</v>
      </c>
      <c r="H87" s="176">
        <f t="shared" si="57"/>
        <v>175100</v>
      </c>
      <c r="I87" s="176">
        <f t="shared" si="57"/>
        <v>0</v>
      </c>
      <c r="J87" s="176">
        <f t="shared" si="57"/>
        <v>0</v>
      </c>
      <c r="K87" s="176">
        <f t="shared" si="57"/>
        <v>0</v>
      </c>
      <c r="L87" s="176">
        <f t="shared" si="57"/>
        <v>0</v>
      </c>
      <c r="M87" s="176">
        <f t="shared" si="57"/>
        <v>0</v>
      </c>
      <c r="N87" s="176">
        <f t="shared" si="57"/>
        <v>0</v>
      </c>
      <c r="O87" s="176">
        <f t="shared" si="57"/>
        <v>0</v>
      </c>
      <c r="P87" s="176">
        <f t="shared" si="57"/>
        <v>0</v>
      </c>
      <c r="Q87" s="176">
        <f t="shared" si="57"/>
        <v>0</v>
      </c>
      <c r="R87" s="176">
        <f t="shared" si="57"/>
        <v>0</v>
      </c>
      <c r="S87" s="176">
        <f t="shared" si="57"/>
        <v>0</v>
      </c>
      <c r="T87" s="176">
        <f t="shared" si="57"/>
        <v>0</v>
      </c>
      <c r="U87" s="176" t="s">
        <v>39</v>
      </c>
      <c r="V87" s="176" t="s">
        <v>39</v>
      </c>
      <c r="W87" s="165" t="s">
        <v>39</v>
      </c>
      <c r="X87" s="165" t="s">
        <v>39</v>
      </c>
      <c r="Y87" s="165" t="s">
        <v>39</v>
      </c>
      <c r="Z87" s="165" t="s">
        <v>39</v>
      </c>
      <c r="AA87" s="165" t="s">
        <v>39</v>
      </c>
      <c r="AB87" s="165" t="s">
        <v>39</v>
      </c>
      <c r="AC87" s="170" t="s">
        <v>39</v>
      </c>
      <c r="AD87" s="165" t="s">
        <v>39</v>
      </c>
      <c r="AE87" s="165" t="s">
        <v>39</v>
      </c>
      <c r="AF87" s="165" t="s">
        <v>39</v>
      </c>
      <c r="AG87" s="165" t="s">
        <v>39</v>
      </c>
      <c r="AH87" s="165" t="s">
        <v>39</v>
      </c>
      <c r="AI87" s="165" t="s">
        <v>39</v>
      </c>
      <c r="AJ87" s="170" t="s">
        <v>39</v>
      </c>
      <c r="AK87" s="165" t="s">
        <v>39</v>
      </c>
      <c r="AL87" s="165" t="s">
        <v>39</v>
      </c>
      <c r="AM87" s="170" t="s">
        <v>39</v>
      </c>
      <c r="AN87" s="170" t="s">
        <v>39</v>
      </c>
    </row>
    <row r="88" spans="1:56" ht="45" x14ac:dyDescent="0.25">
      <c r="A88" s="183"/>
      <c r="B88" s="14" t="s">
        <v>34</v>
      </c>
      <c r="C88" s="176">
        <f t="shared" si="37"/>
        <v>1731457614</v>
      </c>
      <c r="D88" s="176">
        <f t="shared" ref="D88:T88" si="58">D62+D83+D78</f>
        <v>111628808</v>
      </c>
      <c r="E88" s="176">
        <f t="shared" si="58"/>
        <v>107654184</v>
      </c>
      <c r="F88" s="176">
        <f t="shared" si="58"/>
        <v>104758147</v>
      </c>
      <c r="G88" s="176">
        <f t="shared" si="58"/>
        <v>99384556</v>
      </c>
      <c r="H88" s="176">
        <f t="shared" si="58"/>
        <v>100646363</v>
      </c>
      <c r="I88" s="176">
        <f t="shared" si="58"/>
        <v>100615463</v>
      </c>
      <c r="J88" s="176">
        <f t="shared" si="58"/>
        <v>100615463</v>
      </c>
      <c r="K88" s="176">
        <f t="shared" si="58"/>
        <v>100615463</v>
      </c>
      <c r="L88" s="176">
        <f t="shared" si="58"/>
        <v>100615463</v>
      </c>
      <c r="M88" s="176">
        <f t="shared" si="58"/>
        <v>100615463</v>
      </c>
      <c r="N88" s="176">
        <f t="shared" si="58"/>
        <v>100615463</v>
      </c>
      <c r="O88" s="176">
        <f t="shared" si="58"/>
        <v>100615463</v>
      </c>
      <c r="P88" s="176">
        <f t="shared" si="58"/>
        <v>100615463</v>
      </c>
      <c r="Q88" s="176">
        <f t="shared" si="58"/>
        <v>100615463</v>
      </c>
      <c r="R88" s="176">
        <f t="shared" si="58"/>
        <v>100615463</v>
      </c>
      <c r="S88" s="176">
        <f t="shared" si="58"/>
        <v>100615463</v>
      </c>
      <c r="T88" s="176">
        <f t="shared" si="58"/>
        <v>100615463</v>
      </c>
      <c r="U88" s="176" t="s">
        <v>39</v>
      </c>
      <c r="V88" s="176" t="s">
        <v>39</v>
      </c>
      <c r="W88" s="165" t="s">
        <v>39</v>
      </c>
      <c r="X88" s="165" t="s">
        <v>39</v>
      </c>
      <c r="Y88" s="165" t="s">
        <v>39</v>
      </c>
      <c r="Z88" s="165" t="s">
        <v>39</v>
      </c>
      <c r="AA88" s="165" t="s">
        <v>39</v>
      </c>
      <c r="AB88" s="165" t="s">
        <v>39</v>
      </c>
      <c r="AC88" s="170" t="s">
        <v>39</v>
      </c>
      <c r="AD88" s="165" t="s">
        <v>39</v>
      </c>
      <c r="AE88" s="165" t="s">
        <v>39</v>
      </c>
      <c r="AF88" s="165" t="s">
        <v>39</v>
      </c>
      <c r="AG88" s="165" t="s">
        <v>39</v>
      </c>
      <c r="AH88" s="165" t="s">
        <v>39</v>
      </c>
      <c r="AI88" s="165" t="s">
        <v>39</v>
      </c>
      <c r="AJ88" s="170" t="s">
        <v>39</v>
      </c>
      <c r="AK88" s="165" t="s">
        <v>39</v>
      </c>
      <c r="AL88" s="165" t="s">
        <v>39</v>
      </c>
      <c r="AM88" s="170" t="s">
        <v>39</v>
      </c>
      <c r="AN88" s="170" t="s">
        <v>39</v>
      </c>
    </row>
    <row r="89" spans="1:56" ht="60" x14ac:dyDescent="0.25">
      <c r="A89" s="183"/>
      <c r="B89" s="14" t="s">
        <v>68</v>
      </c>
      <c r="C89" s="176">
        <f t="shared" si="37"/>
        <v>3978431</v>
      </c>
      <c r="D89" s="176">
        <f t="shared" ref="D89:T89" si="59">D63+D84+D79</f>
        <v>1642200</v>
      </c>
      <c r="E89" s="176">
        <f t="shared" si="59"/>
        <v>2336231</v>
      </c>
      <c r="F89" s="176">
        <f t="shared" si="59"/>
        <v>0</v>
      </c>
      <c r="G89" s="176">
        <f t="shared" si="59"/>
        <v>0</v>
      </c>
      <c r="H89" s="176">
        <f t="shared" si="59"/>
        <v>0</v>
      </c>
      <c r="I89" s="176">
        <f t="shared" si="59"/>
        <v>0</v>
      </c>
      <c r="J89" s="176">
        <f t="shared" si="59"/>
        <v>0</v>
      </c>
      <c r="K89" s="176">
        <f t="shared" si="59"/>
        <v>0</v>
      </c>
      <c r="L89" s="176">
        <f t="shared" si="59"/>
        <v>0</v>
      </c>
      <c r="M89" s="176">
        <f t="shared" si="59"/>
        <v>0</v>
      </c>
      <c r="N89" s="176">
        <f t="shared" si="59"/>
        <v>0</v>
      </c>
      <c r="O89" s="176">
        <f t="shared" si="59"/>
        <v>0</v>
      </c>
      <c r="P89" s="176">
        <f t="shared" si="59"/>
        <v>0</v>
      </c>
      <c r="Q89" s="176">
        <f t="shared" si="59"/>
        <v>0</v>
      </c>
      <c r="R89" s="176">
        <f t="shared" si="59"/>
        <v>0</v>
      </c>
      <c r="S89" s="176">
        <f t="shared" si="59"/>
        <v>0</v>
      </c>
      <c r="T89" s="176">
        <f t="shared" si="59"/>
        <v>0</v>
      </c>
      <c r="U89" s="176" t="s">
        <v>39</v>
      </c>
      <c r="V89" s="176" t="s">
        <v>39</v>
      </c>
      <c r="W89" s="165" t="s">
        <v>39</v>
      </c>
      <c r="X89" s="165" t="s">
        <v>39</v>
      </c>
      <c r="Y89" s="165" t="s">
        <v>39</v>
      </c>
      <c r="Z89" s="165" t="s">
        <v>39</v>
      </c>
      <c r="AA89" s="165" t="s">
        <v>39</v>
      </c>
      <c r="AB89" s="165" t="s">
        <v>39</v>
      </c>
      <c r="AC89" s="170" t="s">
        <v>39</v>
      </c>
      <c r="AD89" s="165" t="s">
        <v>39</v>
      </c>
      <c r="AE89" s="165" t="s">
        <v>39</v>
      </c>
      <c r="AF89" s="165" t="s">
        <v>39</v>
      </c>
      <c r="AG89" s="165" t="s">
        <v>39</v>
      </c>
      <c r="AH89" s="165" t="s">
        <v>39</v>
      </c>
      <c r="AI89" s="165" t="s">
        <v>39</v>
      </c>
      <c r="AJ89" s="170" t="s">
        <v>39</v>
      </c>
      <c r="AK89" s="165" t="s">
        <v>39</v>
      </c>
      <c r="AL89" s="165" t="s">
        <v>39</v>
      </c>
      <c r="AM89" s="170" t="s">
        <v>39</v>
      </c>
      <c r="AN89" s="170" t="s">
        <v>39</v>
      </c>
    </row>
    <row r="90" spans="1:56" s="135" customFormat="1" ht="24.75" customHeight="1" x14ac:dyDescent="0.25">
      <c r="A90" s="191" t="s">
        <v>88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5"/>
      <c r="AP90" s="16"/>
      <c r="AQ90" s="16"/>
      <c r="AR90" s="16"/>
      <c r="AS90" s="16"/>
      <c r="AT90" s="16"/>
      <c r="AU90" s="17"/>
      <c r="AV90" s="17"/>
      <c r="AW90" s="17"/>
      <c r="AX90" s="17"/>
      <c r="AY90" s="17"/>
      <c r="AZ90" s="17"/>
      <c r="BA90" s="17"/>
      <c r="BB90" s="17"/>
      <c r="BC90" s="17"/>
      <c r="BD90" s="17"/>
    </row>
    <row r="91" spans="1:56" ht="24.75" customHeight="1" x14ac:dyDescent="0.25">
      <c r="A91" s="182" t="s">
        <v>223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</row>
    <row r="92" spans="1:56" ht="118.5" customHeight="1" x14ac:dyDescent="0.25">
      <c r="A92" s="183" t="s">
        <v>36</v>
      </c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69" t="s">
        <v>260</v>
      </c>
      <c r="W92" s="168">
        <v>2180</v>
      </c>
      <c r="X92" s="168">
        <v>2180</v>
      </c>
      <c r="Y92" s="168">
        <v>2257</v>
      </c>
      <c r="Z92" s="168">
        <v>2257</v>
      </c>
      <c r="AA92" s="168">
        <v>2257</v>
      </c>
      <c r="AB92" s="168">
        <v>2257</v>
      </c>
      <c r="AC92" s="168">
        <v>2257</v>
      </c>
      <c r="AD92" s="168">
        <v>2257</v>
      </c>
      <c r="AE92" s="168">
        <v>2257</v>
      </c>
      <c r="AF92" s="168">
        <v>2257</v>
      </c>
      <c r="AG92" s="168">
        <v>2257</v>
      </c>
      <c r="AH92" s="168">
        <v>2257</v>
      </c>
      <c r="AI92" s="168">
        <v>2257</v>
      </c>
      <c r="AJ92" s="168">
        <v>2257</v>
      </c>
      <c r="AK92" s="168">
        <v>2257</v>
      </c>
      <c r="AL92" s="168">
        <v>2257</v>
      </c>
      <c r="AM92" s="168">
        <v>2257</v>
      </c>
      <c r="AN92" s="168">
        <v>2257</v>
      </c>
    </row>
    <row r="93" spans="1:56" ht="109.5" customHeight="1" x14ac:dyDescent="0.25">
      <c r="A93" s="183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69" t="s">
        <v>122</v>
      </c>
      <c r="W93" s="165">
        <f>W112</f>
        <v>6</v>
      </c>
      <c r="X93" s="165">
        <v>6</v>
      </c>
      <c r="Y93" s="165">
        <v>5</v>
      </c>
      <c r="Z93" s="165">
        <v>5</v>
      </c>
      <c r="AA93" s="165">
        <v>5</v>
      </c>
      <c r="AB93" s="165">
        <v>5</v>
      </c>
      <c r="AC93" s="165">
        <v>5</v>
      </c>
      <c r="AD93" s="165">
        <v>5</v>
      </c>
      <c r="AE93" s="165">
        <v>5</v>
      </c>
      <c r="AF93" s="165">
        <v>5</v>
      </c>
      <c r="AG93" s="165">
        <v>5</v>
      </c>
      <c r="AH93" s="165">
        <v>5</v>
      </c>
      <c r="AI93" s="165">
        <v>5</v>
      </c>
      <c r="AJ93" s="165">
        <v>5</v>
      </c>
      <c r="AK93" s="165">
        <v>5</v>
      </c>
      <c r="AL93" s="165">
        <v>5</v>
      </c>
      <c r="AM93" s="165">
        <v>5</v>
      </c>
      <c r="AN93" s="165">
        <v>5</v>
      </c>
    </row>
    <row r="94" spans="1:56" s="131" customFormat="1" ht="35.25" customHeight="1" x14ac:dyDescent="0.25">
      <c r="A94" s="187" t="s">
        <v>224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28"/>
      <c r="AP94" s="129"/>
      <c r="AQ94" s="129"/>
      <c r="AR94" s="129"/>
      <c r="AS94" s="129"/>
      <c r="AT94" s="129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</row>
    <row r="95" spans="1:56" s="131" customFormat="1" ht="31.5" customHeight="1" x14ac:dyDescent="0.25">
      <c r="A95" s="187" t="s">
        <v>220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28"/>
      <c r="AP95" s="129"/>
      <c r="AQ95" s="129"/>
      <c r="AR95" s="129"/>
      <c r="AS95" s="129"/>
      <c r="AT95" s="129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</row>
    <row r="96" spans="1:56" s="131" customFormat="1" ht="30" x14ac:dyDescent="0.25">
      <c r="A96" s="185" t="s">
        <v>256</v>
      </c>
      <c r="B96" s="174" t="s">
        <v>32</v>
      </c>
      <c r="C96" s="165">
        <f t="shared" ref="C96:C110" si="60">SUM(D96:T96)</f>
        <v>5843519897</v>
      </c>
      <c r="D96" s="165">
        <f>D97+D98+D99+D100</f>
        <v>334912517</v>
      </c>
      <c r="E96" s="165">
        <f t="shared" ref="E96:T96" si="61">E97+E98+E99+E100</f>
        <v>385515360</v>
      </c>
      <c r="F96" s="165">
        <f t="shared" si="61"/>
        <v>364180039</v>
      </c>
      <c r="G96" s="165">
        <f t="shared" si="61"/>
        <v>349577701</v>
      </c>
      <c r="H96" s="165">
        <f t="shared" si="61"/>
        <v>339179560</v>
      </c>
      <c r="I96" s="165">
        <f t="shared" si="61"/>
        <v>339179560</v>
      </c>
      <c r="J96" s="165">
        <f t="shared" si="61"/>
        <v>339179560</v>
      </c>
      <c r="K96" s="165">
        <f t="shared" si="61"/>
        <v>339179560</v>
      </c>
      <c r="L96" s="165">
        <f t="shared" si="61"/>
        <v>339179560</v>
      </c>
      <c r="M96" s="165">
        <f t="shared" si="61"/>
        <v>339179560</v>
      </c>
      <c r="N96" s="165">
        <f t="shared" si="61"/>
        <v>339179560</v>
      </c>
      <c r="O96" s="165">
        <f t="shared" si="61"/>
        <v>339179560</v>
      </c>
      <c r="P96" s="165">
        <f t="shared" si="61"/>
        <v>339179560</v>
      </c>
      <c r="Q96" s="165">
        <f t="shared" si="61"/>
        <v>339179560</v>
      </c>
      <c r="R96" s="165">
        <f t="shared" si="61"/>
        <v>339179560</v>
      </c>
      <c r="S96" s="165">
        <f t="shared" si="61"/>
        <v>339179560</v>
      </c>
      <c r="T96" s="165">
        <f t="shared" si="61"/>
        <v>339179560</v>
      </c>
      <c r="U96" s="186"/>
      <c r="V96" s="187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188"/>
      <c r="AH96" s="188"/>
      <c r="AI96" s="188"/>
      <c r="AJ96" s="188"/>
      <c r="AK96" s="188"/>
      <c r="AL96" s="188"/>
      <c r="AM96" s="188"/>
      <c r="AN96" s="193"/>
      <c r="AO96" s="128"/>
      <c r="AP96" s="129"/>
      <c r="AQ96" s="129"/>
      <c r="AR96" s="129"/>
      <c r="AS96" s="129"/>
      <c r="AT96" s="129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</row>
    <row r="97" spans="1:56" s="131" customFormat="1" ht="75" x14ac:dyDescent="0.25">
      <c r="A97" s="185"/>
      <c r="B97" s="174" t="s">
        <v>33</v>
      </c>
      <c r="C97" s="165">
        <f t="shared" si="60"/>
        <v>0</v>
      </c>
      <c r="D97" s="165">
        <f>D102+D107+D113</f>
        <v>0</v>
      </c>
      <c r="E97" s="165">
        <f t="shared" ref="E97:T100" si="62">E102+E107+E113</f>
        <v>0</v>
      </c>
      <c r="F97" s="165">
        <f t="shared" si="62"/>
        <v>0</v>
      </c>
      <c r="G97" s="165">
        <f t="shared" si="62"/>
        <v>0</v>
      </c>
      <c r="H97" s="165">
        <f t="shared" si="62"/>
        <v>0</v>
      </c>
      <c r="I97" s="165">
        <f t="shared" si="62"/>
        <v>0</v>
      </c>
      <c r="J97" s="165">
        <f t="shared" si="62"/>
        <v>0</v>
      </c>
      <c r="K97" s="165">
        <f t="shared" si="62"/>
        <v>0</v>
      </c>
      <c r="L97" s="165">
        <f t="shared" si="62"/>
        <v>0</v>
      </c>
      <c r="M97" s="165">
        <f t="shared" si="62"/>
        <v>0</v>
      </c>
      <c r="N97" s="165">
        <f t="shared" si="62"/>
        <v>0</v>
      </c>
      <c r="O97" s="165">
        <f t="shared" si="62"/>
        <v>0</v>
      </c>
      <c r="P97" s="165">
        <f t="shared" si="62"/>
        <v>0</v>
      </c>
      <c r="Q97" s="165">
        <f t="shared" si="62"/>
        <v>0</v>
      </c>
      <c r="R97" s="165">
        <f t="shared" si="62"/>
        <v>0</v>
      </c>
      <c r="S97" s="165">
        <f t="shared" si="62"/>
        <v>0</v>
      </c>
      <c r="T97" s="165">
        <f t="shared" si="62"/>
        <v>0</v>
      </c>
      <c r="U97" s="186"/>
      <c r="V97" s="187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  <c r="AH97" s="188"/>
      <c r="AI97" s="188"/>
      <c r="AJ97" s="188"/>
      <c r="AK97" s="188"/>
      <c r="AL97" s="188"/>
      <c r="AM97" s="188"/>
      <c r="AN97" s="193"/>
      <c r="AO97" s="128"/>
      <c r="AP97" s="129"/>
      <c r="AQ97" s="129"/>
      <c r="AR97" s="129"/>
      <c r="AS97" s="129"/>
      <c r="AT97" s="129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</row>
    <row r="98" spans="1:56" s="131" customFormat="1" ht="75" x14ac:dyDescent="0.25">
      <c r="A98" s="185"/>
      <c r="B98" s="174" t="s">
        <v>55</v>
      </c>
      <c r="C98" s="165">
        <f t="shared" si="60"/>
        <v>113281036</v>
      </c>
      <c r="D98" s="165">
        <f>D103+D108+D114</f>
        <v>0</v>
      </c>
      <c r="E98" s="165">
        <f t="shared" si="62"/>
        <v>75042836</v>
      </c>
      <c r="F98" s="165">
        <f t="shared" si="62"/>
        <v>38238200</v>
      </c>
      <c r="G98" s="165">
        <f t="shared" si="62"/>
        <v>0</v>
      </c>
      <c r="H98" s="165">
        <f t="shared" si="62"/>
        <v>0</v>
      </c>
      <c r="I98" s="165">
        <f t="shared" si="62"/>
        <v>0</v>
      </c>
      <c r="J98" s="165">
        <f t="shared" si="62"/>
        <v>0</v>
      </c>
      <c r="K98" s="165">
        <f t="shared" si="62"/>
        <v>0</v>
      </c>
      <c r="L98" s="165">
        <f t="shared" si="62"/>
        <v>0</v>
      </c>
      <c r="M98" s="165">
        <f t="shared" si="62"/>
        <v>0</v>
      </c>
      <c r="N98" s="165">
        <f t="shared" si="62"/>
        <v>0</v>
      </c>
      <c r="O98" s="165">
        <f t="shared" si="62"/>
        <v>0</v>
      </c>
      <c r="P98" s="165">
        <f t="shared" si="62"/>
        <v>0</v>
      </c>
      <c r="Q98" s="165">
        <f t="shared" si="62"/>
        <v>0</v>
      </c>
      <c r="R98" s="165">
        <f t="shared" si="62"/>
        <v>0</v>
      </c>
      <c r="S98" s="165">
        <f t="shared" si="62"/>
        <v>0</v>
      </c>
      <c r="T98" s="165">
        <f t="shared" si="62"/>
        <v>0</v>
      </c>
      <c r="U98" s="186"/>
      <c r="V98" s="187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93"/>
      <c r="AO98" s="128"/>
      <c r="AP98" s="129"/>
      <c r="AQ98" s="129"/>
      <c r="AR98" s="129"/>
      <c r="AS98" s="129"/>
      <c r="AT98" s="129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</row>
    <row r="99" spans="1:56" s="131" customFormat="1" ht="45" x14ac:dyDescent="0.25">
      <c r="A99" s="185"/>
      <c r="B99" s="174" t="s">
        <v>34</v>
      </c>
      <c r="C99" s="165">
        <f t="shared" si="60"/>
        <v>5730238861</v>
      </c>
      <c r="D99" s="165">
        <f>D104+D109+D115</f>
        <v>334912517</v>
      </c>
      <c r="E99" s="165">
        <f t="shared" si="62"/>
        <v>310472524</v>
      </c>
      <c r="F99" s="165">
        <f t="shared" si="62"/>
        <v>325941839</v>
      </c>
      <c r="G99" s="165">
        <f t="shared" si="62"/>
        <v>349577701</v>
      </c>
      <c r="H99" s="165">
        <f t="shared" si="62"/>
        <v>339179560</v>
      </c>
      <c r="I99" s="165">
        <f t="shared" si="62"/>
        <v>339179560</v>
      </c>
      <c r="J99" s="165">
        <f t="shared" si="62"/>
        <v>339179560</v>
      </c>
      <c r="K99" s="165">
        <f t="shared" si="62"/>
        <v>339179560</v>
      </c>
      <c r="L99" s="165">
        <f t="shared" si="62"/>
        <v>339179560</v>
      </c>
      <c r="M99" s="165">
        <f t="shared" si="62"/>
        <v>339179560</v>
      </c>
      <c r="N99" s="165">
        <f t="shared" si="62"/>
        <v>339179560</v>
      </c>
      <c r="O99" s="165">
        <f t="shared" si="62"/>
        <v>339179560</v>
      </c>
      <c r="P99" s="165">
        <f t="shared" si="62"/>
        <v>339179560</v>
      </c>
      <c r="Q99" s="165">
        <f t="shared" si="62"/>
        <v>339179560</v>
      </c>
      <c r="R99" s="165">
        <f t="shared" si="62"/>
        <v>339179560</v>
      </c>
      <c r="S99" s="165">
        <f t="shared" si="62"/>
        <v>339179560</v>
      </c>
      <c r="T99" s="165">
        <f t="shared" si="62"/>
        <v>339179560</v>
      </c>
      <c r="U99" s="186"/>
      <c r="V99" s="187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  <c r="AH99" s="188"/>
      <c r="AI99" s="188"/>
      <c r="AJ99" s="188"/>
      <c r="AK99" s="188"/>
      <c r="AL99" s="188"/>
      <c r="AM99" s="188"/>
      <c r="AN99" s="193"/>
      <c r="AO99" s="128"/>
      <c r="AP99" s="129"/>
      <c r="AQ99" s="129"/>
      <c r="AR99" s="129"/>
      <c r="AS99" s="129"/>
      <c r="AT99" s="129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</row>
    <row r="100" spans="1:56" s="131" customFormat="1" ht="30" x14ac:dyDescent="0.25">
      <c r="A100" s="185"/>
      <c r="B100" s="174" t="s">
        <v>37</v>
      </c>
      <c r="C100" s="165">
        <f t="shared" si="60"/>
        <v>0</v>
      </c>
      <c r="D100" s="165">
        <f>D105+D110+D116</f>
        <v>0</v>
      </c>
      <c r="E100" s="165">
        <f t="shared" si="62"/>
        <v>0</v>
      </c>
      <c r="F100" s="165">
        <f t="shared" si="62"/>
        <v>0</v>
      </c>
      <c r="G100" s="165">
        <f t="shared" si="62"/>
        <v>0</v>
      </c>
      <c r="H100" s="165">
        <f t="shared" si="62"/>
        <v>0</v>
      </c>
      <c r="I100" s="165">
        <f t="shared" si="62"/>
        <v>0</v>
      </c>
      <c r="J100" s="165">
        <f t="shared" si="62"/>
        <v>0</v>
      </c>
      <c r="K100" s="165">
        <f t="shared" si="62"/>
        <v>0</v>
      </c>
      <c r="L100" s="165">
        <f t="shared" si="62"/>
        <v>0</v>
      </c>
      <c r="M100" s="165">
        <f t="shared" si="62"/>
        <v>0</v>
      </c>
      <c r="N100" s="165">
        <f t="shared" si="62"/>
        <v>0</v>
      </c>
      <c r="O100" s="165">
        <f t="shared" si="62"/>
        <v>0</v>
      </c>
      <c r="P100" s="165">
        <f t="shared" si="62"/>
        <v>0</v>
      </c>
      <c r="Q100" s="165">
        <f t="shared" si="62"/>
        <v>0</v>
      </c>
      <c r="R100" s="165">
        <f t="shared" si="62"/>
        <v>0</v>
      </c>
      <c r="S100" s="165">
        <f t="shared" si="62"/>
        <v>0</v>
      </c>
      <c r="T100" s="165">
        <f t="shared" si="62"/>
        <v>0</v>
      </c>
      <c r="U100" s="186"/>
      <c r="V100" s="187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N100" s="193"/>
      <c r="AO100" s="128"/>
      <c r="AP100" s="129"/>
      <c r="AQ100" s="129"/>
      <c r="AR100" s="129"/>
      <c r="AS100" s="129"/>
      <c r="AT100" s="129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</row>
    <row r="101" spans="1:56" s="131" customFormat="1" ht="147" customHeight="1" x14ac:dyDescent="0.25">
      <c r="A101" s="201" t="s">
        <v>257</v>
      </c>
      <c r="B101" s="174" t="s">
        <v>32</v>
      </c>
      <c r="C101" s="165">
        <f t="shared" si="60"/>
        <v>5498765478</v>
      </c>
      <c r="D101" s="165">
        <f>D102+D103+D104+D105</f>
        <v>324408470</v>
      </c>
      <c r="E101" s="165">
        <f t="shared" ref="E101:T101" si="63">E102+E103+E104+E105</f>
        <v>256095830</v>
      </c>
      <c r="F101" s="165">
        <f t="shared" si="63"/>
        <v>312984061</v>
      </c>
      <c r="G101" s="165">
        <f t="shared" si="63"/>
        <v>338608919</v>
      </c>
      <c r="H101" s="165">
        <f t="shared" si="63"/>
        <v>328205246</v>
      </c>
      <c r="I101" s="165">
        <f t="shared" si="63"/>
        <v>328205246</v>
      </c>
      <c r="J101" s="165">
        <f t="shared" si="63"/>
        <v>328205246</v>
      </c>
      <c r="K101" s="165">
        <f t="shared" si="63"/>
        <v>328205246</v>
      </c>
      <c r="L101" s="165">
        <f t="shared" si="63"/>
        <v>328205246</v>
      </c>
      <c r="M101" s="165">
        <f t="shared" si="63"/>
        <v>328205246</v>
      </c>
      <c r="N101" s="165">
        <f t="shared" si="63"/>
        <v>328205246</v>
      </c>
      <c r="O101" s="165">
        <f t="shared" si="63"/>
        <v>328205246</v>
      </c>
      <c r="P101" s="165">
        <f t="shared" si="63"/>
        <v>328205246</v>
      </c>
      <c r="Q101" s="165">
        <f t="shared" si="63"/>
        <v>328205246</v>
      </c>
      <c r="R101" s="165">
        <f t="shared" si="63"/>
        <v>328205246</v>
      </c>
      <c r="S101" s="165">
        <f t="shared" si="63"/>
        <v>328205246</v>
      </c>
      <c r="T101" s="165">
        <f t="shared" si="63"/>
        <v>328205246</v>
      </c>
      <c r="U101" s="186" t="s">
        <v>66</v>
      </c>
      <c r="V101" s="169" t="s">
        <v>259</v>
      </c>
      <c r="W101" s="168">
        <v>2180</v>
      </c>
      <c r="X101" s="168">
        <v>2180</v>
      </c>
      <c r="Y101" s="168">
        <v>2257</v>
      </c>
      <c r="Z101" s="168">
        <v>2257</v>
      </c>
      <c r="AA101" s="168">
        <v>2257</v>
      </c>
      <c r="AB101" s="168">
        <v>2257</v>
      </c>
      <c r="AC101" s="168">
        <v>2257</v>
      </c>
      <c r="AD101" s="168">
        <v>2257</v>
      </c>
      <c r="AE101" s="168">
        <v>2257</v>
      </c>
      <c r="AF101" s="168">
        <v>2257</v>
      </c>
      <c r="AG101" s="168">
        <v>2257</v>
      </c>
      <c r="AH101" s="168">
        <v>2257</v>
      </c>
      <c r="AI101" s="168">
        <v>2257</v>
      </c>
      <c r="AJ101" s="168">
        <v>2257</v>
      </c>
      <c r="AK101" s="168">
        <v>2257</v>
      </c>
      <c r="AL101" s="168">
        <v>2257</v>
      </c>
      <c r="AM101" s="168">
        <v>2257</v>
      </c>
      <c r="AN101" s="168">
        <v>2257</v>
      </c>
      <c r="AO101" s="128"/>
      <c r="AP101" s="129"/>
      <c r="AQ101" s="129"/>
      <c r="AR101" s="129"/>
      <c r="AS101" s="129"/>
      <c r="AT101" s="129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</row>
    <row r="102" spans="1:56" s="131" customFormat="1" ht="148.5" customHeight="1" x14ac:dyDescent="0.25">
      <c r="A102" s="201"/>
      <c r="B102" s="174" t="s">
        <v>33</v>
      </c>
      <c r="C102" s="165">
        <f t="shared" si="60"/>
        <v>0</v>
      </c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86"/>
      <c r="V102" s="169" t="s">
        <v>261</v>
      </c>
      <c r="W102" s="132">
        <v>24</v>
      </c>
      <c r="X102" s="132">
        <v>10</v>
      </c>
      <c r="Y102" s="132">
        <v>10</v>
      </c>
      <c r="Z102" s="132">
        <v>10</v>
      </c>
      <c r="AA102" s="132">
        <v>10</v>
      </c>
      <c r="AB102" s="132">
        <v>10</v>
      </c>
      <c r="AC102" s="132">
        <v>10</v>
      </c>
      <c r="AD102" s="132">
        <v>10</v>
      </c>
      <c r="AE102" s="132">
        <v>10</v>
      </c>
      <c r="AF102" s="132">
        <v>10</v>
      </c>
      <c r="AG102" s="132">
        <v>10</v>
      </c>
      <c r="AH102" s="132">
        <v>10</v>
      </c>
      <c r="AI102" s="132">
        <v>10</v>
      </c>
      <c r="AJ102" s="132">
        <v>10</v>
      </c>
      <c r="AK102" s="132">
        <v>10</v>
      </c>
      <c r="AL102" s="132">
        <v>10</v>
      </c>
      <c r="AM102" s="132">
        <v>10</v>
      </c>
      <c r="AN102" s="132">
        <v>10</v>
      </c>
      <c r="AO102" s="128"/>
      <c r="AP102" s="129"/>
      <c r="AQ102" s="129"/>
      <c r="AR102" s="129"/>
      <c r="AS102" s="129"/>
      <c r="AT102" s="129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</row>
    <row r="103" spans="1:56" s="131" customFormat="1" ht="134.25" customHeight="1" x14ac:dyDescent="0.25">
      <c r="A103" s="201"/>
      <c r="B103" s="174" t="s">
        <v>55</v>
      </c>
      <c r="C103" s="165">
        <f t="shared" si="60"/>
        <v>300000</v>
      </c>
      <c r="D103" s="165"/>
      <c r="E103" s="165">
        <v>300000</v>
      </c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86"/>
      <c r="V103" s="169" t="s">
        <v>42</v>
      </c>
      <c r="W103" s="165">
        <v>80</v>
      </c>
      <c r="X103" s="165">
        <v>85</v>
      </c>
      <c r="Y103" s="165">
        <v>90</v>
      </c>
      <c r="Z103" s="165">
        <v>100</v>
      </c>
      <c r="AA103" s="165">
        <v>100</v>
      </c>
      <c r="AB103" s="165">
        <v>100</v>
      </c>
      <c r="AC103" s="165">
        <v>100</v>
      </c>
      <c r="AD103" s="165">
        <v>100</v>
      </c>
      <c r="AE103" s="165">
        <v>100</v>
      </c>
      <c r="AF103" s="165">
        <v>100</v>
      </c>
      <c r="AG103" s="165">
        <v>100</v>
      </c>
      <c r="AH103" s="165">
        <v>100</v>
      </c>
      <c r="AI103" s="165">
        <v>100</v>
      </c>
      <c r="AJ103" s="165">
        <v>100</v>
      </c>
      <c r="AK103" s="165">
        <v>100</v>
      </c>
      <c r="AL103" s="165">
        <v>100</v>
      </c>
      <c r="AM103" s="165">
        <v>100</v>
      </c>
      <c r="AN103" s="170">
        <v>100</v>
      </c>
      <c r="AO103" s="128"/>
      <c r="AP103" s="129"/>
      <c r="AQ103" s="129"/>
      <c r="AR103" s="129"/>
      <c r="AS103" s="129"/>
      <c r="AT103" s="129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</row>
    <row r="104" spans="1:56" s="131" customFormat="1" ht="75.75" customHeight="1" x14ac:dyDescent="0.25">
      <c r="A104" s="201"/>
      <c r="B104" s="174" t="s">
        <v>34</v>
      </c>
      <c r="C104" s="165">
        <f t="shared" si="60"/>
        <v>5498465478</v>
      </c>
      <c r="D104" s="165">
        <f>317367147+7041323</f>
        <v>324408470</v>
      </c>
      <c r="E104" s="165">
        <f>329899659+267990+9327214-92773-89207300+14154240+380000-17130-13070-8903000</f>
        <v>255795830</v>
      </c>
      <c r="F104" s="165">
        <v>312984061</v>
      </c>
      <c r="G104" s="165">
        <v>338608919</v>
      </c>
      <c r="H104" s="165">
        <v>328205246</v>
      </c>
      <c r="I104" s="165">
        <v>328205246</v>
      </c>
      <c r="J104" s="165">
        <v>328205246</v>
      </c>
      <c r="K104" s="165">
        <v>328205246</v>
      </c>
      <c r="L104" s="165">
        <v>328205246</v>
      </c>
      <c r="M104" s="165">
        <v>328205246</v>
      </c>
      <c r="N104" s="165">
        <v>328205246</v>
      </c>
      <c r="O104" s="165">
        <v>328205246</v>
      </c>
      <c r="P104" s="165">
        <v>328205246</v>
      </c>
      <c r="Q104" s="165">
        <v>328205246</v>
      </c>
      <c r="R104" s="165">
        <v>328205246</v>
      </c>
      <c r="S104" s="165">
        <v>328205246</v>
      </c>
      <c r="T104" s="165">
        <v>328205246</v>
      </c>
      <c r="U104" s="186"/>
      <c r="V104" s="169" t="s">
        <v>43</v>
      </c>
      <c r="W104" s="133">
        <v>4.3</v>
      </c>
      <c r="X104" s="133">
        <v>0.4</v>
      </c>
      <c r="Y104" s="133">
        <v>0.5</v>
      </c>
      <c r="Z104" s="133">
        <v>0.9</v>
      </c>
      <c r="AA104" s="133">
        <v>0.3</v>
      </c>
      <c r="AB104" s="133">
        <v>5</v>
      </c>
      <c r="AC104" s="133">
        <v>5</v>
      </c>
      <c r="AD104" s="133">
        <v>5</v>
      </c>
      <c r="AE104" s="133">
        <v>5</v>
      </c>
      <c r="AF104" s="133">
        <v>5</v>
      </c>
      <c r="AG104" s="133">
        <v>5</v>
      </c>
      <c r="AH104" s="133">
        <v>5</v>
      </c>
      <c r="AI104" s="133">
        <v>5</v>
      </c>
      <c r="AJ104" s="133">
        <v>5</v>
      </c>
      <c r="AK104" s="133">
        <v>5</v>
      </c>
      <c r="AL104" s="133">
        <v>5</v>
      </c>
      <c r="AM104" s="133">
        <v>5</v>
      </c>
      <c r="AN104" s="134">
        <f>SUM(W104:AM104)</f>
        <v>66.400000000000006</v>
      </c>
      <c r="AO104" s="128"/>
      <c r="AP104" s="129"/>
      <c r="AQ104" s="129"/>
      <c r="AR104" s="129"/>
      <c r="AS104" s="129"/>
      <c r="AT104" s="129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</row>
    <row r="105" spans="1:56" s="131" customFormat="1" ht="64.5" customHeight="1" x14ac:dyDescent="0.25">
      <c r="A105" s="201"/>
      <c r="B105" s="174" t="s">
        <v>37</v>
      </c>
      <c r="C105" s="165">
        <f t="shared" si="60"/>
        <v>0</v>
      </c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86"/>
      <c r="V105" s="169" t="s">
        <v>262</v>
      </c>
      <c r="W105" s="165">
        <v>47</v>
      </c>
      <c r="X105" s="165">
        <v>47</v>
      </c>
      <c r="Y105" s="165">
        <v>39</v>
      </c>
      <c r="Z105" s="165">
        <v>39</v>
      </c>
      <c r="AA105" s="165">
        <v>38</v>
      </c>
      <c r="AB105" s="165">
        <v>38</v>
      </c>
      <c r="AC105" s="165">
        <v>39</v>
      </c>
      <c r="AD105" s="165">
        <v>38</v>
      </c>
      <c r="AE105" s="165">
        <v>39</v>
      </c>
      <c r="AF105" s="165">
        <v>38</v>
      </c>
      <c r="AG105" s="165">
        <v>39</v>
      </c>
      <c r="AH105" s="165">
        <v>38</v>
      </c>
      <c r="AI105" s="165">
        <v>39</v>
      </c>
      <c r="AJ105" s="165">
        <v>38</v>
      </c>
      <c r="AK105" s="165">
        <v>39</v>
      </c>
      <c r="AL105" s="165">
        <v>38</v>
      </c>
      <c r="AM105" s="165">
        <v>39</v>
      </c>
      <c r="AN105" s="165">
        <f>SUM(W105:AM105)</f>
        <v>672</v>
      </c>
      <c r="AO105" s="128"/>
      <c r="AP105" s="129"/>
      <c r="AQ105" s="129"/>
      <c r="AR105" s="129"/>
      <c r="AS105" s="129"/>
      <c r="AT105" s="129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</row>
    <row r="106" spans="1:56" s="131" customFormat="1" ht="33.75" customHeight="1" x14ac:dyDescent="0.25">
      <c r="A106" s="201" t="s">
        <v>263</v>
      </c>
      <c r="B106" s="127" t="s">
        <v>32</v>
      </c>
      <c r="C106" s="165">
        <f>SUM(D106:T106)</f>
        <v>158886535</v>
      </c>
      <c r="D106" s="165">
        <f>D107+D108+D109+D110</f>
        <v>0</v>
      </c>
      <c r="E106" s="165">
        <f t="shared" ref="E106:T106" si="64">E107+E108+E109+E110</f>
        <v>118635800</v>
      </c>
      <c r="F106" s="165">
        <f t="shared" si="64"/>
        <v>40250735</v>
      </c>
      <c r="G106" s="165">
        <f t="shared" si="64"/>
        <v>0</v>
      </c>
      <c r="H106" s="165">
        <f t="shared" si="64"/>
        <v>0</v>
      </c>
      <c r="I106" s="165">
        <f t="shared" si="64"/>
        <v>0</v>
      </c>
      <c r="J106" s="165">
        <f t="shared" si="64"/>
        <v>0</v>
      </c>
      <c r="K106" s="165">
        <f t="shared" si="64"/>
        <v>0</v>
      </c>
      <c r="L106" s="165">
        <f t="shared" si="64"/>
        <v>0</v>
      </c>
      <c r="M106" s="165">
        <f t="shared" si="64"/>
        <v>0</v>
      </c>
      <c r="N106" s="165">
        <f t="shared" si="64"/>
        <v>0</v>
      </c>
      <c r="O106" s="165">
        <f t="shared" si="64"/>
        <v>0</v>
      </c>
      <c r="P106" s="165">
        <f t="shared" si="64"/>
        <v>0</v>
      </c>
      <c r="Q106" s="165">
        <f t="shared" si="64"/>
        <v>0</v>
      </c>
      <c r="R106" s="165">
        <f t="shared" si="64"/>
        <v>0</v>
      </c>
      <c r="S106" s="165">
        <f t="shared" si="64"/>
        <v>0</v>
      </c>
      <c r="T106" s="165">
        <f t="shared" si="64"/>
        <v>0</v>
      </c>
      <c r="U106" s="186" t="s">
        <v>66</v>
      </c>
      <c r="V106" s="187" t="s">
        <v>170</v>
      </c>
      <c r="W106" s="188" t="s">
        <v>75</v>
      </c>
      <c r="X106" s="188">
        <v>7</v>
      </c>
      <c r="Y106" s="188">
        <v>6</v>
      </c>
      <c r="Z106" s="188" t="s">
        <v>75</v>
      </c>
      <c r="AA106" s="188" t="s">
        <v>75</v>
      </c>
      <c r="AB106" s="188" t="s">
        <v>75</v>
      </c>
      <c r="AC106" s="188" t="s">
        <v>75</v>
      </c>
      <c r="AD106" s="188" t="s">
        <v>75</v>
      </c>
      <c r="AE106" s="188" t="s">
        <v>75</v>
      </c>
      <c r="AF106" s="188" t="s">
        <v>75</v>
      </c>
      <c r="AG106" s="188" t="s">
        <v>75</v>
      </c>
      <c r="AH106" s="188" t="s">
        <v>75</v>
      </c>
      <c r="AI106" s="188" t="s">
        <v>75</v>
      </c>
      <c r="AJ106" s="188" t="s">
        <v>75</v>
      </c>
      <c r="AK106" s="188" t="s">
        <v>75</v>
      </c>
      <c r="AL106" s="188" t="s">
        <v>75</v>
      </c>
      <c r="AM106" s="188" t="s">
        <v>75</v>
      </c>
      <c r="AN106" s="188">
        <v>6</v>
      </c>
      <c r="AO106" s="128"/>
      <c r="AP106" s="129"/>
      <c r="AQ106" s="129"/>
      <c r="AR106" s="129"/>
      <c r="AS106" s="129"/>
      <c r="AT106" s="129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</row>
    <row r="107" spans="1:56" s="131" customFormat="1" ht="75" x14ac:dyDescent="0.25">
      <c r="A107" s="201"/>
      <c r="B107" s="127" t="s">
        <v>33</v>
      </c>
      <c r="C107" s="165">
        <f t="shared" si="60"/>
        <v>0</v>
      </c>
      <c r="D107" s="165"/>
      <c r="E107" s="165"/>
      <c r="F107" s="165"/>
      <c r="G107" s="165"/>
      <c r="H107" s="165">
        <f t="shared" ref="H107" si="65">G107</f>
        <v>0</v>
      </c>
      <c r="I107" s="165">
        <f t="shared" ref="I107" si="66">G107</f>
        <v>0</v>
      </c>
      <c r="J107" s="165">
        <f t="shared" ref="J107:T107" si="67">G107</f>
        <v>0</v>
      </c>
      <c r="K107" s="165">
        <f t="shared" si="67"/>
        <v>0</v>
      </c>
      <c r="L107" s="165">
        <f t="shared" si="67"/>
        <v>0</v>
      </c>
      <c r="M107" s="165">
        <f t="shared" si="67"/>
        <v>0</v>
      </c>
      <c r="N107" s="165">
        <f t="shared" si="67"/>
        <v>0</v>
      </c>
      <c r="O107" s="165">
        <f t="shared" si="67"/>
        <v>0</v>
      </c>
      <c r="P107" s="165">
        <f t="shared" si="67"/>
        <v>0</v>
      </c>
      <c r="Q107" s="165">
        <f t="shared" si="67"/>
        <v>0</v>
      </c>
      <c r="R107" s="165">
        <f t="shared" si="67"/>
        <v>0</v>
      </c>
      <c r="S107" s="165">
        <f t="shared" si="67"/>
        <v>0</v>
      </c>
      <c r="T107" s="165">
        <f t="shared" si="67"/>
        <v>0</v>
      </c>
      <c r="U107" s="186"/>
      <c r="V107" s="187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8"/>
      <c r="AH107" s="188"/>
      <c r="AI107" s="188"/>
      <c r="AJ107" s="188"/>
      <c r="AK107" s="188"/>
      <c r="AL107" s="188"/>
      <c r="AM107" s="188"/>
      <c r="AN107" s="188"/>
      <c r="AO107" s="128"/>
      <c r="AP107" s="129"/>
      <c r="AQ107" s="129"/>
      <c r="AR107" s="129"/>
      <c r="AS107" s="129"/>
      <c r="AT107" s="129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</row>
    <row r="108" spans="1:56" s="131" customFormat="1" ht="75" x14ac:dyDescent="0.25">
      <c r="A108" s="201"/>
      <c r="B108" s="127" t="s">
        <v>55</v>
      </c>
      <c r="C108" s="165">
        <f t="shared" si="60"/>
        <v>112981036</v>
      </c>
      <c r="D108" s="165"/>
      <c r="E108" s="165">
        <f>45314336+29428500</f>
        <v>74742836</v>
      </c>
      <c r="F108" s="165">
        <v>38238200</v>
      </c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86"/>
      <c r="V108" s="187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8"/>
      <c r="AH108" s="188"/>
      <c r="AI108" s="188"/>
      <c r="AJ108" s="188"/>
      <c r="AK108" s="188"/>
      <c r="AL108" s="188"/>
      <c r="AM108" s="188"/>
      <c r="AN108" s="188"/>
      <c r="AO108" s="128"/>
      <c r="AP108" s="129"/>
      <c r="AQ108" s="129"/>
      <c r="AR108" s="129"/>
      <c r="AS108" s="129"/>
      <c r="AT108" s="129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</row>
    <row r="109" spans="1:56" s="131" customFormat="1" ht="45" x14ac:dyDescent="0.25">
      <c r="A109" s="201"/>
      <c r="B109" s="127" t="s">
        <v>34</v>
      </c>
      <c r="C109" s="165">
        <f t="shared" si="60"/>
        <v>45905499</v>
      </c>
      <c r="D109" s="165"/>
      <c r="E109" s="165">
        <v>43892964</v>
      </c>
      <c r="F109" s="165">
        <v>2012535</v>
      </c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86"/>
      <c r="V109" s="187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8"/>
      <c r="AH109" s="188"/>
      <c r="AI109" s="188"/>
      <c r="AJ109" s="188"/>
      <c r="AK109" s="188"/>
      <c r="AL109" s="188"/>
      <c r="AM109" s="188"/>
      <c r="AN109" s="188"/>
      <c r="AO109" s="128"/>
      <c r="AP109" s="129"/>
      <c r="AQ109" s="129"/>
      <c r="AR109" s="129"/>
      <c r="AS109" s="129"/>
      <c r="AT109" s="129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</row>
    <row r="110" spans="1:56" s="131" customFormat="1" x14ac:dyDescent="0.25">
      <c r="A110" s="201"/>
      <c r="B110" s="204" t="s">
        <v>37</v>
      </c>
      <c r="C110" s="188">
        <f t="shared" si="60"/>
        <v>0</v>
      </c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6"/>
      <c r="V110" s="187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28"/>
      <c r="AP110" s="129"/>
      <c r="AQ110" s="129"/>
      <c r="AR110" s="129"/>
      <c r="AS110" s="129"/>
      <c r="AT110" s="129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</row>
    <row r="111" spans="1:56" s="131" customFormat="1" ht="18.75" customHeight="1" x14ac:dyDescent="0.25">
      <c r="A111" s="201"/>
      <c r="B111" s="204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6"/>
      <c r="V111" s="187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28"/>
      <c r="AP111" s="129"/>
      <c r="AQ111" s="129"/>
      <c r="AR111" s="129"/>
      <c r="AS111" s="129"/>
      <c r="AT111" s="129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</row>
    <row r="112" spans="1:56" s="131" customFormat="1" ht="33" customHeight="1" x14ac:dyDescent="0.25">
      <c r="A112" s="203" t="s">
        <v>258</v>
      </c>
      <c r="B112" s="127" t="s">
        <v>32</v>
      </c>
      <c r="C112" s="165">
        <f t="shared" ref="C112:C126" si="68">SUM(D112:T112)</f>
        <v>185867884</v>
      </c>
      <c r="D112" s="165">
        <f>D113+D114+D115+D116</f>
        <v>10504047</v>
      </c>
      <c r="E112" s="165">
        <f t="shared" ref="E112:T112" si="69">E113+E114+E115+E116</f>
        <v>10783730</v>
      </c>
      <c r="F112" s="165">
        <f t="shared" si="69"/>
        <v>10945243</v>
      </c>
      <c r="G112" s="165">
        <f t="shared" si="69"/>
        <v>10968782</v>
      </c>
      <c r="H112" s="165">
        <f t="shared" si="69"/>
        <v>10974314</v>
      </c>
      <c r="I112" s="165">
        <f t="shared" si="69"/>
        <v>10974314</v>
      </c>
      <c r="J112" s="165">
        <f t="shared" si="69"/>
        <v>10974314</v>
      </c>
      <c r="K112" s="165">
        <f t="shared" si="69"/>
        <v>10974314</v>
      </c>
      <c r="L112" s="165">
        <f t="shared" si="69"/>
        <v>10974314</v>
      </c>
      <c r="M112" s="165">
        <f t="shared" si="69"/>
        <v>10974314</v>
      </c>
      <c r="N112" s="165">
        <f t="shared" si="69"/>
        <v>10974314</v>
      </c>
      <c r="O112" s="165">
        <f t="shared" si="69"/>
        <v>10974314</v>
      </c>
      <c r="P112" s="165">
        <f t="shared" si="69"/>
        <v>10974314</v>
      </c>
      <c r="Q112" s="165">
        <f t="shared" si="69"/>
        <v>10974314</v>
      </c>
      <c r="R112" s="165">
        <f t="shared" si="69"/>
        <v>10974314</v>
      </c>
      <c r="S112" s="165">
        <f t="shared" si="69"/>
        <v>10974314</v>
      </c>
      <c r="T112" s="165">
        <f t="shared" si="69"/>
        <v>10974314</v>
      </c>
      <c r="U112" s="186" t="s">
        <v>65</v>
      </c>
      <c r="V112" s="187" t="s">
        <v>122</v>
      </c>
      <c r="W112" s="188">
        <v>6</v>
      </c>
      <c r="X112" s="188">
        <v>6</v>
      </c>
      <c r="Y112" s="188">
        <v>5</v>
      </c>
      <c r="Z112" s="188">
        <v>5</v>
      </c>
      <c r="AA112" s="188">
        <v>5</v>
      </c>
      <c r="AB112" s="188">
        <v>5</v>
      </c>
      <c r="AC112" s="188">
        <v>5</v>
      </c>
      <c r="AD112" s="188">
        <v>5</v>
      </c>
      <c r="AE112" s="188">
        <v>5</v>
      </c>
      <c r="AF112" s="188">
        <v>5</v>
      </c>
      <c r="AG112" s="188">
        <v>5</v>
      </c>
      <c r="AH112" s="188">
        <v>5</v>
      </c>
      <c r="AI112" s="188">
        <v>5</v>
      </c>
      <c r="AJ112" s="188">
        <v>5</v>
      </c>
      <c r="AK112" s="188">
        <v>5</v>
      </c>
      <c r="AL112" s="188">
        <v>5</v>
      </c>
      <c r="AM112" s="188">
        <v>5</v>
      </c>
      <c r="AN112" s="199">
        <v>5</v>
      </c>
      <c r="AO112" s="128"/>
      <c r="AP112" s="129"/>
      <c r="AQ112" s="129"/>
      <c r="AR112" s="129"/>
      <c r="AS112" s="129"/>
      <c r="AT112" s="129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</row>
    <row r="113" spans="1:56" s="131" customFormat="1" ht="75" x14ac:dyDescent="0.25">
      <c r="A113" s="203"/>
      <c r="B113" s="127" t="s">
        <v>33</v>
      </c>
      <c r="C113" s="165">
        <f t="shared" si="68"/>
        <v>0</v>
      </c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86"/>
      <c r="V113" s="187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8"/>
      <c r="AH113" s="188"/>
      <c r="AI113" s="188"/>
      <c r="AJ113" s="188"/>
      <c r="AK113" s="188"/>
      <c r="AL113" s="188"/>
      <c r="AM113" s="188"/>
      <c r="AN113" s="199"/>
      <c r="AO113" s="128"/>
      <c r="AP113" s="129"/>
      <c r="AQ113" s="129"/>
      <c r="AR113" s="129"/>
      <c r="AS113" s="129"/>
      <c r="AT113" s="129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</row>
    <row r="114" spans="1:56" s="131" customFormat="1" ht="75" x14ac:dyDescent="0.25">
      <c r="A114" s="203"/>
      <c r="B114" s="127" t="s">
        <v>55</v>
      </c>
      <c r="C114" s="165">
        <f t="shared" si="68"/>
        <v>0</v>
      </c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86"/>
      <c r="V114" s="187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8"/>
      <c r="AH114" s="188"/>
      <c r="AI114" s="188"/>
      <c r="AJ114" s="188"/>
      <c r="AK114" s="188"/>
      <c r="AL114" s="188"/>
      <c r="AM114" s="188"/>
      <c r="AN114" s="199"/>
      <c r="AO114" s="128"/>
      <c r="AP114" s="129"/>
      <c r="AQ114" s="129"/>
      <c r="AR114" s="129"/>
      <c r="AS114" s="129"/>
      <c r="AT114" s="129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</row>
    <row r="115" spans="1:56" s="131" customFormat="1" ht="48.75" customHeight="1" x14ac:dyDescent="0.25">
      <c r="A115" s="203"/>
      <c r="B115" s="127" t="s">
        <v>34</v>
      </c>
      <c r="C115" s="165">
        <f t="shared" si="68"/>
        <v>185867884</v>
      </c>
      <c r="D115" s="165">
        <v>10504047</v>
      </c>
      <c r="E115" s="165">
        <f>11255538-471808</f>
        <v>10783730</v>
      </c>
      <c r="F115" s="165">
        <v>10945243</v>
      </c>
      <c r="G115" s="165">
        <v>10968782</v>
      </c>
      <c r="H115" s="165">
        <v>10974314</v>
      </c>
      <c r="I115" s="165">
        <v>10974314</v>
      </c>
      <c r="J115" s="165">
        <v>10974314</v>
      </c>
      <c r="K115" s="165">
        <v>10974314</v>
      </c>
      <c r="L115" s="165">
        <v>10974314</v>
      </c>
      <c r="M115" s="165">
        <v>10974314</v>
      </c>
      <c r="N115" s="165">
        <v>10974314</v>
      </c>
      <c r="O115" s="165">
        <v>10974314</v>
      </c>
      <c r="P115" s="165">
        <v>10974314</v>
      </c>
      <c r="Q115" s="165">
        <v>10974314</v>
      </c>
      <c r="R115" s="165">
        <v>10974314</v>
      </c>
      <c r="S115" s="165">
        <v>10974314</v>
      </c>
      <c r="T115" s="165">
        <v>10974314</v>
      </c>
      <c r="U115" s="186"/>
      <c r="V115" s="187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8"/>
      <c r="AH115" s="188"/>
      <c r="AI115" s="188"/>
      <c r="AJ115" s="188"/>
      <c r="AK115" s="188"/>
      <c r="AL115" s="188"/>
      <c r="AM115" s="188"/>
      <c r="AN115" s="199"/>
      <c r="AO115" s="128"/>
      <c r="AP115" s="129"/>
      <c r="AQ115" s="129"/>
      <c r="AR115" s="129"/>
      <c r="AS115" s="129"/>
      <c r="AT115" s="129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</row>
    <row r="116" spans="1:56" s="131" customFormat="1" ht="38.25" customHeight="1" x14ac:dyDescent="0.25">
      <c r="A116" s="203"/>
      <c r="B116" s="127" t="s">
        <v>37</v>
      </c>
      <c r="C116" s="165">
        <f t="shared" si="68"/>
        <v>0</v>
      </c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86"/>
      <c r="V116" s="187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8"/>
      <c r="AH116" s="188"/>
      <c r="AI116" s="188"/>
      <c r="AJ116" s="188"/>
      <c r="AK116" s="188"/>
      <c r="AL116" s="188"/>
      <c r="AM116" s="188"/>
      <c r="AN116" s="199"/>
      <c r="AO116" s="128"/>
      <c r="AP116" s="129"/>
      <c r="AQ116" s="129"/>
      <c r="AR116" s="129"/>
      <c r="AS116" s="129"/>
      <c r="AT116" s="129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</row>
    <row r="117" spans="1:56" s="131" customFormat="1" ht="51.75" customHeight="1" x14ac:dyDescent="0.25">
      <c r="A117" s="185" t="s">
        <v>275</v>
      </c>
      <c r="B117" s="127" t="s">
        <v>32</v>
      </c>
      <c r="C117" s="165">
        <f t="shared" si="68"/>
        <v>7406046</v>
      </c>
      <c r="D117" s="165">
        <f>D118+D119+D120+D121</f>
        <v>2665000</v>
      </c>
      <c r="E117" s="165">
        <f t="shared" ref="E117:T117" si="70">E118+E119+E120+E121</f>
        <v>581400</v>
      </c>
      <c r="F117" s="165">
        <f t="shared" si="70"/>
        <v>1225882</v>
      </c>
      <c r="G117" s="165">
        <f t="shared" si="70"/>
        <v>1746235</v>
      </c>
      <c r="H117" s="165">
        <f t="shared" si="70"/>
        <v>1187529</v>
      </c>
      <c r="I117" s="165">
        <f t="shared" si="70"/>
        <v>0</v>
      </c>
      <c r="J117" s="165">
        <f t="shared" si="70"/>
        <v>0</v>
      </c>
      <c r="K117" s="165">
        <f t="shared" si="70"/>
        <v>0</v>
      </c>
      <c r="L117" s="165">
        <f t="shared" si="70"/>
        <v>0</v>
      </c>
      <c r="M117" s="165">
        <f t="shared" si="70"/>
        <v>0</v>
      </c>
      <c r="N117" s="165">
        <f t="shared" si="70"/>
        <v>0</v>
      </c>
      <c r="O117" s="165">
        <f t="shared" si="70"/>
        <v>0</v>
      </c>
      <c r="P117" s="165">
        <f t="shared" si="70"/>
        <v>0</v>
      </c>
      <c r="Q117" s="165">
        <f t="shared" si="70"/>
        <v>0</v>
      </c>
      <c r="R117" s="165">
        <f t="shared" si="70"/>
        <v>0</v>
      </c>
      <c r="S117" s="165">
        <f t="shared" si="70"/>
        <v>0</v>
      </c>
      <c r="T117" s="165">
        <f t="shared" si="70"/>
        <v>0</v>
      </c>
      <c r="U117" s="186" t="s">
        <v>66</v>
      </c>
      <c r="V117" s="169" t="s">
        <v>154</v>
      </c>
      <c r="W117" s="165">
        <v>11</v>
      </c>
      <c r="X117" s="165">
        <v>4</v>
      </c>
      <c r="Y117" s="165">
        <v>5</v>
      </c>
      <c r="Z117" s="165">
        <v>9</v>
      </c>
      <c r="AA117" s="165">
        <v>3</v>
      </c>
      <c r="AB117" s="165" t="s">
        <v>75</v>
      </c>
      <c r="AC117" s="165" t="s">
        <v>75</v>
      </c>
      <c r="AD117" s="165" t="s">
        <v>75</v>
      </c>
      <c r="AE117" s="165" t="s">
        <v>75</v>
      </c>
      <c r="AF117" s="165" t="s">
        <v>75</v>
      </c>
      <c r="AG117" s="165" t="s">
        <v>75</v>
      </c>
      <c r="AH117" s="165" t="s">
        <v>75</v>
      </c>
      <c r="AI117" s="165" t="s">
        <v>75</v>
      </c>
      <c r="AJ117" s="165" t="s">
        <v>75</v>
      </c>
      <c r="AK117" s="165" t="s">
        <v>75</v>
      </c>
      <c r="AL117" s="165" t="s">
        <v>75</v>
      </c>
      <c r="AM117" s="165" t="s">
        <v>75</v>
      </c>
      <c r="AN117" s="165">
        <f>SUM(W117:AM117)</f>
        <v>32</v>
      </c>
      <c r="AO117" s="128"/>
      <c r="AP117" s="129"/>
      <c r="AQ117" s="129"/>
      <c r="AR117" s="129"/>
      <c r="AS117" s="129"/>
      <c r="AT117" s="129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</row>
    <row r="118" spans="1:56" s="131" customFormat="1" ht="81.75" customHeight="1" x14ac:dyDescent="0.25">
      <c r="A118" s="185"/>
      <c r="B118" s="127" t="s">
        <v>33</v>
      </c>
      <c r="C118" s="165">
        <f t="shared" si="68"/>
        <v>0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86"/>
      <c r="V118" s="187" t="s">
        <v>155</v>
      </c>
      <c r="W118" s="188">
        <v>2</v>
      </c>
      <c r="X118" s="188" t="s">
        <v>75</v>
      </c>
      <c r="Y118" s="188" t="s">
        <v>75</v>
      </c>
      <c r="Z118" s="188" t="s">
        <v>75</v>
      </c>
      <c r="AA118" s="188" t="s">
        <v>75</v>
      </c>
      <c r="AB118" s="188" t="s">
        <v>75</v>
      </c>
      <c r="AC118" s="188" t="s">
        <v>75</v>
      </c>
      <c r="AD118" s="188" t="s">
        <v>75</v>
      </c>
      <c r="AE118" s="188" t="s">
        <v>75</v>
      </c>
      <c r="AF118" s="188" t="s">
        <v>75</v>
      </c>
      <c r="AG118" s="188" t="s">
        <v>75</v>
      </c>
      <c r="AH118" s="188" t="s">
        <v>75</v>
      </c>
      <c r="AI118" s="188" t="s">
        <v>75</v>
      </c>
      <c r="AJ118" s="188" t="s">
        <v>75</v>
      </c>
      <c r="AK118" s="188" t="s">
        <v>75</v>
      </c>
      <c r="AL118" s="188" t="s">
        <v>75</v>
      </c>
      <c r="AM118" s="188" t="s">
        <v>75</v>
      </c>
      <c r="AN118" s="188">
        <f>SUM(W118:AM121)</f>
        <v>2</v>
      </c>
      <c r="AO118" s="128"/>
      <c r="AP118" s="129"/>
      <c r="AQ118" s="129"/>
      <c r="AR118" s="129"/>
      <c r="AS118" s="129"/>
      <c r="AT118" s="129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</row>
    <row r="119" spans="1:56" s="131" customFormat="1" ht="78.75" customHeight="1" x14ac:dyDescent="0.25">
      <c r="A119" s="185"/>
      <c r="B119" s="127" t="s">
        <v>55</v>
      </c>
      <c r="C119" s="165">
        <f t="shared" si="68"/>
        <v>6293000</v>
      </c>
      <c r="D119" s="165">
        <v>2263100</v>
      </c>
      <c r="E119" s="165">
        <f>494200</f>
        <v>494200</v>
      </c>
      <c r="F119" s="165">
        <v>1042000</v>
      </c>
      <c r="G119" s="165">
        <v>1484300</v>
      </c>
      <c r="H119" s="165">
        <v>1009400</v>
      </c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86"/>
      <c r="V119" s="187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8"/>
      <c r="AH119" s="188"/>
      <c r="AI119" s="188"/>
      <c r="AJ119" s="188"/>
      <c r="AK119" s="188"/>
      <c r="AL119" s="188"/>
      <c r="AM119" s="188"/>
      <c r="AN119" s="199"/>
      <c r="AO119" s="128"/>
      <c r="AP119" s="129"/>
      <c r="AQ119" s="129"/>
      <c r="AR119" s="129"/>
      <c r="AS119" s="129"/>
      <c r="AT119" s="129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</row>
    <row r="120" spans="1:56" s="131" customFormat="1" ht="48.75" customHeight="1" x14ac:dyDescent="0.25">
      <c r="A120" s="185"/>
      <c r="B120" s="127" t="s">
        <v>34</v>
      </c>
      <c r="C120" s="165">
        <f t="shared" si="68"/>
        <v>1113046</v>
      </c>
      <c r="D120" s="165">
        <v>401900</v>
      </c>
      <c r="E120" s="165">
        <f>74130+13070</f>
        <v>87200</v>
      </c>
      <c r="F120" s="165">
        <v>183882</v>
      </c>
      <c r="G120" s="165">
        <v>261935</v>
      </c>
      <c r="H120" s="165">
        <v>178129</v>
      </c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86"/>
      <c r="V120" s="187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99"/>
      <c r="AO120" s="128"/>
      <c r="AP120" s="129"/>
      <c r="AQ120" s="129"/>
      <c r="AR120" s="129"/>
      <c r="AS120" s="129"/>
      <c r="AT120" s="129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</row>
    <row r="121" spans="1:56" s="131" customFormat="1" ht="105.75" customHeight="1" x14ac:dyDescent="0.25">
      <c r="A121" s="185"/>
      <c r="B121" s="127" t="s">
        <v>37</v>
      </c>
      <c r="C121" s="165">
        <f t="shared" si="68"/>
        <v>0</v>
      </c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86"/>
      <c r="V121" s="187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8"/>
      <c r="AH121" s="188"/>
      <c r="AI121" s="188"/>
      <c r="AJ121" s="188"/>
      <c r="AK121" s="188"/>
      <c r="AL121" s="188"/>
      <c r="AM121" s="188"/>
      <c r="AN121" s="199"/>
      <c r="AO121" s="128"/>
      <c r="AP121" s="129"/>
      <c r="AQ121" s="129"/>
      <c r="AR121" s="129"/>
      <c r="AS121" s="129"/>
      <c r="AT121" s="129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</row>
    <row r="122" spans="1:56" ht="60" customHeight="1" x14ac:dyDescent="0.25">
      <c r="A122" s="183" t="s">
        <v>44</v>
      </c>
      <c r="B122" s="177" t="s">
        <v>32</v>
      </c>
      <c r="C122" s="176">
        <f t="shared" si="68"/>
        <v>5850925943</v>
      </c>
      <c r="D122" s="176">
        <f>D123+D124+D125+D126</f>
        <v>337577517</v>
      </c>
      <c r="E122" s="176">
        <f t="shared" ref="E122:T122" si="71">E123+E124+E125+E126</f>
        <v>386096760</v>
      </c>
      <c r="F122" s="176">
        <f t="shared" si="71"/>
        <v>365405921</v>
      </c>
      <c r="G122" s="176">
        <f t="shared" si="71"/>
        <v>351323936</v>
      </c>
      <c r="H122" s="176">
        <f t="shared" si="71"/>
        <v>340367089</v>
      </c>
      <c r="I122" s="176">
        <f t="shared" si="71"/>
        <v>339179560</v>
      </c>
      <c r="J122" s="176">
        <f t="shared" si="71"/>
        <v>339179560</v>
      </c>
      <c r="K122" s="176">
        <f t="shared" si="71"/>
        <v>339179560</v>
      </c>
      <c r="L122" s="176">
        <f t="shared" si="71"/>
        <v>339179560</v>
      </c>
      <c r="M122" s="176">
        <f t="shared" si="71"/>
        <v>339179560</v>
      </c>
      <c r="N122" s="176">
        <f t="shared" si="71"/>
        <v>339179560</v>
      </c>
      <c r="O122" s="176">
        <f t="shared" si="71"/>
        <v>339179560</v>
      </c>
      <c r="P122" s="176">
        <f t="shared" si="71"/>
        <v>339179560</v>
      </c>
      <c r="Q122" s="176">
        <f t="shared" si="71"/>
        <v>339179560</v>
      </c>
      <c r="R122" s="176">
        <f t="shared" si="71"/>
        <v>339179560</v>
      </c>
      <c r="S122" s="176">
        <f t="shared" si="71"/>
        <v>339179560</v>
      </c>
      <c r="T122" s="176">
        <f t="shared" si="71"/>
        <v>339179560</v>
      </c>
      <c r="U122" s="167" t="s">
        <v>39</v>
      </c>
      <c r="V122" s="167" t="s">
        <v>39</v>
      </c>
      <c r="W122" s="165" t="s">
        <v>39</v>
      </c>
      <c r="X122" s="165" t="s">
        <v>39</v>
      </c>
      <c r="Y122" s="165" t="s">
        <v>39</v>
      </c>
      <c r="Z122" s="168" t="s">
        <v>39</v>
      </c>
      <c r="AA122" s="165" t="s">
        <v>39</v>
      </c>
      <c r="AB122" s="165" t="s">
        <v>39</v>
      </c>
      <c r="AC122" s="165" t="s">
        <v>39</v>
      </c>
      <c r="AD122" s="165" t="s">
        <v>39</v>
      </c>
      <c r="AE122" s="165" t="s">
        <v>39</v>
      </c>
      <c r="AF122" s="165" t="s">
        <v>39</v>
      </c>
      <c r="AG122" s="168" t="s">
        <v>39</v>
      </c>
      <c r="AH122" s="165" t="s">
        <v>39</v>
      </c>
      <c r="AI122" s="165" t="s">
        <v>39</v>
      </c>
      <c r="AJ122" s="165" t="s">
        <v>39</v>
      </c>
      <c r="AK122" s="165" t="s">
        <v>39</v>
      </c>
      <c r="AL122" s="165" t="s">
        <v>39</v>
      </c>
      <c r="AM122" s="165" t="s">
        <v>39</v>
      </c>
      <c r="AN122" s="170" t="s">
        <v>39</v>
      </c>
      <c r="AO122" s="143"/>
      <c r="AP122" s="144"/>
      <c r="AQ122" s="144"/>
    </row>
    <row r="123" spans="1:56" ht="75" x14ac:dyDescent="0.25">
      <c r="A123" s="183"/>
      <c r="B123" s="177" t="s">
        <v>33</v>
      </c>
      <c r="C123" s="176">
        <f t="shared" si="68"/>
        <v>0</v>
      </c>
      <c r="D123" s="176">
        <f>D118+D97</f>
        <v>0</v>
      </c>
      <c r="E123" s="176">
        <f t="shared" ref="E123:T126" si="72">E118+E97</f>
        <v>0</v>
      </c>
      <c r="F123" s="176">
        <f t="shared" si="72"/>
        <v>0</v>
      </c>
      <c r="G123" s="176">
        <f t="shared" si="72"/>
        <v>0</v>
      </c>
      <c r="H123" s="176">
        <f t="shared" si="72"/>
        <v>0</v>
      </c>
      <c r="I123" s="176">
        <f t="shared" si="72"/>
        <v>0</v>
      </c>
      <c r="J123" s="176">
        <f t="shared" si="72"/>
        <v>0</v>
      </c>
      <c r="K123" s="176">
        <f t="shared" si="72"/>
        <v>0</v>
      </c>
      <c r="L123" s="176">
        <f t="shared" si="72"/>
        <v>0</v>
      </c>
      <c r="M123" s="176">
        <f t="shared" si="72"/>
        <v>0</v>
      </c>
      <c r="N123" s="176">
        <f t="shared" si="72"/>
        <v>0</v>
      </c>
      <c r="O123" s="176">
        <f t="shared" si="72"/>
        <v>0</v>
      </c>
      <c r="P123" s="176">
        <f t="shared" si="72"/>
        <v>0</v>
      </c>
      <c r="Q123" s="176">
        <f t="shared" si="72"/>
        <v>0</v>
      </c>
      <c r="R123" s="176">
        <f t="shared" si="72"/>
        <v>0</v>
      </c>
      <c r="S123" s="176">
        <f t="shared" si="72"/>
        <v>0</v>
      </c>
      <c r="T123" s="176">
        <f t="shared" si="72"/>
        <v>0</v>
      </c>
      <c r="U123" s="167" t="s">
        <v>39</v>
      </c>
      <c r="V123" s="167" t="s">
        <v>39</v>
      </c>
      <c r="W123" s="165" t="s">
        <v>39</v>
      </c>
      <c r="X123" s="165" t="s">
        <v>39</v>
      </c>
      <c r="Y123" s="165" t="s">
        <v>39</v>
      </c>
      <c r="Z123" s="168" t="s">
        <v>39</v>
      </c>
      <c r="AA123" s="165" t="s">
        <v>39</v>
      </c>
      <c r="AB123" s="165" t="s">
        <v>39</v>
      </c>
      <c r="AC123" s="165" t="s">
        <v>39</v>
      </c>
      <c r="AD123" s="165" t="s">
        <v>39</v>
      </c>
      <c r="AE123" s="165" t="s">
        <v>39</v>
      </c>
      <c r="AF123" s="165" t="s">
        <v>39</v>
      </c>
      <c r="AG123" s="168" t="s">
        <v>39</v>
      </c>
      <c r="AH123" s="165" t="s">
        <v>39</v>
      </c>
      <c r="AI123" s="165" t="s">
        <v>39</v>
      </c>
      <c r="AJ123" s="165" t="s">
        <v>39</v>
      </c>
      <c r="AK123" s="165" t="s">
        <v>39</v>
      </c>
      <c r="AL123" s="165" t="s">
        <v>39</v>
      </c>
      <c r="AM123" s="165" t="s">
        <v>39</v>
      </c>
      <c r="AN123" s="170" t="s">
        <v>39</v>
      </c>
    </row>
    <row r="124" spans="1:56" ht="75" x14ac:dyDescent="0.25">
      <c r="A124" s="183"/>
      <c r="B124" s="177" t="s">
        <v>55</v>
      </c>
      <c r="C124" s="176">
        <f t="shared" si="68"/>
        <v>119574036</v>
      </c>
      <c r="D124" s="176">
        <f>D119+D98</f>
        <v>2263100</v>
      </c>
      <c r="E124" s="176">
        <f t="shared" si="72"/>
        <v>75537036</v>
      </c>
      <c r="F124" s="176">
        <f t="shared" si="72"/>
        <v>39280200</v>
      </c>
      <c r="G124" s="176">
        <f t="shared" si="72"/>
        <v>1484300</v>
      </c>
      <c r="H124" s="176">
        <f t="shared" si="72"/>
        <v>1009400</v>
      </c>
      <c r="I124" s="176">
        <f t="shared" si="72"/>
        <v>0</v>
      </c>
      <c r="J124" s="176">
        <f t="shared" si="72"/>
        <v>0</v>
      </c>
      <c r="K124" s="176">
        <f t="shared" si="72"/>
        <v>0</v>
      </c>
      <c r="L124" s="176">
        <f t="shared" si="72"/>
        <v>0</v>
      </c>
      <c r="M124" s="176">
        <f t="shared" si="72"/>
        <v>0</v>
      </c>
      <c r="N124" s="176">
        <f t="shared" si="72"/>
        <v>0</v>
      </c>
      <c r="O124" s="176">
        <f t="shared" si="72"/>
        <v>0</v>
      </c>
      <c r="P124" s="176">
        <f t="shared" si="72"/>
        <v>0</v>
      </c>
      <c r="Q124" s="176">
        <f t="shared" si="72"/>
        <v>0</v>
      </c>
      <c r="R124" s="176">
        <f t="shared" si="72"/>
        <v>0</v>
      </c>
      <c r="S124" s="176">
        <f t="shared" si="72"/>
        <v>0</v>
      </c>
      <c r="T124" s="176">
        <f t="shared" si="72"/>
        <v>0</v>
      </c>
      <c r="U124" s="167" t="s">
        <v>39</v>
      </c>
      <c r="V124" s="167" t="s">
        <v>39</v>
      </c>
      <c r="W124" s="165" t="s">
        <v>39</v>
      </c>
      <c r="X124" s="165" t="s">
        <v>39</v>
      </c>
      <c r="Y124" s="165" t="s">
        <v>39</v>
      </c>
      <c r="Z124" s="168" t="s">
        <v>39</v>
      </c>
      <c r="AA124" s="165" t="s">
        <v>39</v>
      </c>
      <c r="AB124" s="165" t="s">
        <v>39</v>
      </c>
      <c r="AC124" s="165" t="s">
        <v>39</v>
      </c>
      <c r="AD124" s="165" t="s">
        <v>39</v>
      </c>
      <c r="AE124" s="165" t="s">
        <v>39</v>
      </c>
      <c r="AF124" s="165" t="s">
        <v>39</v>
      </c>
      <c r="AG124" s="168" t="s">
        <v>39</v>
      </c>
      <c r="AH124" s="165" t="s">
        <v>39</v>
      </c>
      <c r="AI124" s="165" t="s">
        <v>39</v>
      </c>
      <c r="AJ124" s="165" t="s">
        <v>39</v>
      </c>
      <c r="AK124" s="165" t="s">
        <v>39</v>
      </c>
      <c r="AL124" s="165" t="s">
        <v>39</v>
      </c>
      <c r="AM124" s="165" t="s">
        <v>39</v>
      </c>
      <c r="AN124" s="170" t="s">
        <v>39</v>
      </c>
    </row>
    <row r="125" spans="1:56" ht="45" x14ac:dyDescent="0.25">
      <c r="A125" s="183"/>
      <c r="B125" s="177" t="s">
        <v>34</v>
      </c>
      <c r="C125" s="176">
        <f t="shared" si="68"/>
        <v>5731351907</v>
      </c>
      <c r="D125" s="176">
        <f>D120+D99</f>
        <v>335314417</v>
      </c>
      <c r="E125" s="176">
        <f t="shared" si="72"/>
        <v>310559724</v>
      </c>
      <c r="F125" s="176">
        <f t="shared" si="72"/>
        <v>326125721</v>
      </c>
      <c r="G125" s="176">
        <f t="shared" si="72"/>
        <v>349839636</v>
      </c>
      <c r="H125" s="176">
        <f t="shared" si="72"/>
        <v>339357689</v>
      </c>
      <c r="I125" s="176">
        <f t="shared" si="72"/>
        <v>339179560</v>
      </c>
      <c r="J125" s="176">
        <f t="shared" si="72"/>
        <v>339179560</v>
      </c>
      <c r="K125" s="176">
        <f t="shared" si="72"/>
        <v>339179560</v>
      </c>
      <c r="L125" s="176">
        <f t="shared" si="72"/>
        <v>339179560</v>
      </c>
      <c r="M125" s="176">
        <f t="shared" si="72"/>
        <v>339179560</v>
      </c>
      <c r="N125" s="176">
        <f t="shared" si="72"/>
        <v>339179560</v>
      </c>
      <c r="O125" s="176">
        <f t="shared" si="72"/>
        <v>339179560</v>
      </c>
      <c r="P125" s="176">
        <f t="shared" si="72"/>
        <v>339179560</v>
      </c>
      <c r="Q125" s="176">
        <f t="shared" si="72"/>
        <v>339179560</v>
      </c>
      <c r="R125" s="176">
        <f t="shared" si="72"/>
        <v>339179560</v>
      </c>
      <c r="S125" s="176">
        <f t="shared" si="72"/>
        <v>339179560</v>
      </c>
      <c r="T125" s="176">
        <f t="shared" si="72"/>
        <v>339179560</v>
      </c>
      <c r="U125" s="167" t="s">
        <v>39</v>
      </c>
      <c r="V125" s="167" t="s">
        <v>39</v>
      </c>
      <c r="W125" s="165" t="s">
        <v>39</v>
      </c>
      <c r="X125" s="165" t="s">
        <v>39</v>
      </c>
      <c r="Y125" s="165" t="s">
        <v>39</v>
      </c>
      <c r="Z125" s="168" t="s">
        <v>39</v>
      </c>
      <c r="AA125" s="165" t="s">
        <v>39</v>
      </c>
      <c r="AB125" s="165" t="s">
        <v>39</v>
      </c>
      <c r="AC125" s="165" t="s">
        <v>39</v>
      </c>
      <c r="AD125" s="165" t="s">
        <v>39</v>
      </c>
      <c r="AE125" s="165" t="s">
        <v>39</v>
      </c>
      <c r="AF125" s="165" t="s">
        <v>39</v>
      </c>
      <c r="AG125" s="168" t="s">
        <v>39</v>
      </c>
      <c r="AH125" s="165" t="s">
        <v>39</v>
      </c>
      <c r="AI125" s="165" t="s">
        <v>39</v>
      </c>
      <c r="AJ125" s="165" t="s">
        <v>39</v>
      </c>
      <c r="AK125" s="165" t="s">
        <v>39</v>
      </c>
      <c r="AL125" s="165" t="s">
        <v>39</v>
      </c>
      <c r="AM125" s="165" t="s">
        <v>39</v>
      </c>
      <c r="AN125" s="170" t="s">
        <v>39</v>
      </c>
    </row>
    <row r="126" spans="1:56" ht="30" x14ac:dyDescent="0.25">
      <c r="A126" s="183"/>
      <c r="B126" s="177" t="s">
        <v>37</v>
      </c>
      <c r="C126" s="176">
        <f t="shared" si="68"/>
        <v>0</v>
      </c>
      <c r="D126" s="176">
        <f>D121+D100</f>
        <v>0</v>
      </c>
      <c r="E126" s="176">
        <f t="shared" si="72"/>
        <v>0</v>
      </c>
      <c r="F126" s="176">
        <f t="shared" si="72"/>
        <v>0</v>
      </c>
      <c r="G126" s="176">
        <f t="shared" si="72"/>
        <v>0</v>
      </c>
      <c r="H126" s="176">
        <f t="shared" si="72"/>
        <v>0</v>
      </c>
      <c r="I126" s="176">
        <f t="shared" si="72"/>
        <v>0</v>
      </c>
      <c r="J126" s="176">
        <f t="shared" si="72"/>
        <v>0</v>
      </c>
      <c r="K126" s="176">
        <f t="shared" si="72"/>
        <v>0</v>
      </c>
      <c r="L126" s="176">
        <f t="shared" si="72"/>
        <v>0</v>
      </c>
      <c r="M126" s="176">
        <f t="shared" si="72"/>
        <v>0</v>
      </c>
      <c r="N126" s="176">
        <f t="shared" si="72"/>
        <v>0</v>
      </c>
      <c r="O126" s="176">
        <f t="shared" si="72"/>
        <v>0</v>
      </c>
      <c r="P126" s="176">
        <f t="shared" si="72"/>
        <v>0</v>
      </c>
      <c r="Q126" s="176">
        <f t="shared" si="72"/>
        <v>0</v>
      </c>
      <c r="R126" s="176">
        <f t="shared" si="72"/>
        <v>0</v>
      </c>
      <c r="S126" s="176">
        <f t="shared" si="72"/>
        <v>0</v>
      </c>
      <c r="T126" s="176">
        <f t="shared" si="72"/>
        <v>0</v>
      </c>
      <c r="U126" s="167" t="s">
        <v>39</v>
      </c>
      <c r="V126" s="167" t="s">
        <v>39</v>
      </c>
      <c r="W126" s="165" t="s">
        <v>39</v>
      </c>
      <c r="X126" s="165" t="s">
        <v>39</v>
      </c>
      <c r="Y126" s="165" t="s">
        <v>39</v>
      </c>
      <c r="Z126" s="168" t="s">
        <v>39</v>
      </c>
      <c r="AA126" s="165" t="s">
        <v>39</v>
      </c>
      <c r="AB126" s="165" t="s">
        <v>39</v>
      </c>
      <c r="AC126" s="165" t="s">
        <v>39</v>
      </c>
      <c r="AD126" s="165" t="s">
        <v>39</v>
      </c>
      <c r="AE126" s="165" t="s">
        <v>39</v>
      </c>
      <c r="AF126" s="165" t="s">
        <v>39</v>
      </c>
      <c r="AG126" s="168" t="s">
        <v>39</v>
      </c>
      <c r="AH126" s="165" t="s">
        <v>39</v>
      </c>
      <c r="AI126" s="165" t="s">
        <v>39</v>
      </c>
      <c r="AJ126" s="165" t="s">
        <v>39</v>
      </c>
      <c r="AK126" s="165" t="s">
        <v>39</v>
      </c>
      <c r="AL126" s="165" t="s">
        <v>39</v>
      </c>
      <c r="AM126" s="165" t="s">
        <v>39</v>
      </c>
      <c r="AN126" s="170" t="s">
        <v>39</v>
      </c>
    </row>
    <row r="127" spans="1:56" ht="30.75" customHeight="1" x14ac:dyDescent="0.25">
      <c r="A127" s="190" t="s">
        <v>91</v>
      </c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  <c r="AL127" s="190"/>
      <c r="AM127" s="190"/>
      <c r="AN127" s="190"/>
    </row>
    <row r="128" spans="1:56" ht="29.25" customHeight="1" x14ac:dyDescent="0.25">
      <c r="A128" s="182" t="s">
        <v>57</v>
      </c>
      <c r="B128" s="182"/>
      <c r="C128" s="182"/>
      <c r="D128" s="182"/>
      <c r="E128" s="182"/>
      <c r="F128" s="182"/>
      <c r="G128" s="182"/>
      <c r="H128" s="182"/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</row>
    <row r="129" spans="1:56" ht="60" x14ac:dyDescent="0.25">
      <c r="A129" s="183" t="s">
        <v>7</v>
      </c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67" t="s">
        <v>120</v>
      </c>
      <c r="W129" s="165">
        <v>1726</v>
      </c>
      <c r="X129" s="165">
        <v>1687</v>
      </c>
      <c r="Y129" s="163">
        <v>1858</v>
      </c>
      <c r="Z129" s="163">
        <v>1860</v>
      </c>
      <c r="AA129" s="163">
        <v>1867</v>
      </c>
      <c r="AB129" s="163">
        <v>1868</v>
      </c>
      <c r="AC129" s="163">
        <v>1870</v>
      </c>
      <c r="AD129" s="163">
        <v>1872</v>
      </c>
      <c r="AE129" s="163">
        <v>1874</v>
      </c>
      <c r="AF129" s="163">
        <v>1876</v>
      </c>
      <c r="AG129" s="163">
        <v>1878</v>
      </c>
      <c r="AH129" s="163">
        <v>1888</v>
      </c>
      <c r="AI129" s="163">
        <v>1890</v>
      </c>
      <c r="AJ129" s="163">
        <v>1892</v>
      </c>
      <c r="AK129" s="163">
        <v>1894</v>
      </c>
      <c r="AL129" s="163">
        <v>1896</v>
      </c>
      <c r="AM129" s="163">
        <v>1898</v>
      </c>
      <c r="AN129" s="165">
        <f>SUM(W129:AM129)</f>
        <v>31594</v>
      </c>
    </row>
    <row r="130" spans="1:56" ht="134.25" customHeight="1" x14ac:dyDescent="0.25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66" t="s">
        <v>122</v>
      </c>
      <c r="W130" s="165">
        <f>W143</f>
        <v>1</v>
      </c>
      <c r="X130" s="165">
        <f t="shared" ref="X130:Y130" si="73">X143</f>
        <v>1</v>
      </c>
      <c r="Y130" s="165">
        <f t="shared" si="73"/>
        <v>1</v>
      </c>
      <c r="Z130" s="165">
        <v>1</v>
      </c>
      <c r="AA130" s="165">
        <v>1</v>
      </c>
      <c r="AB130" s="165">
        <v>1</v>
      </c>
      <c r="AC130" s="165">
        <v>1</v>
      </c>
      <c r="AD130" s="165">
        <v>1</v>
      </c>
      <c r="AE130" s="165">
        <v>1</v>
      </c>
      <c r="AF130" s="165">
        <v>1</v>
      </c>
      <c r="AG130" s="165">
        <v>1</v>
      </c>
      <c r="AH130" s="165">
        <v>1</v>
      </c>
      <c r="AI130" s="165">
        <v>1</v>
      </c>
      <c r="AJ130" s="165">
        <v>1</v>
      </c>
      <c r="AK130" s="165">
        <v>1</v>
      </c>
      <c r="AL130" s="165">
        <v>1</v>
      </c>
      <c r="AM130" s="165">
        <v>1</v>
      </c>
      <c r="AN130" s="170">
        <v>1</v>
      </c>
    </row>
    <row r="131" spans="1:56" ht="35.25" customHeight="1" x14ac:dyDescent="0.25">
      <c r="A131" s="191" t="s">
        <v>95</v>
      </c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/>
      <c r="AH131" s="191"/>
      <c r="AI131" s="191"/>
      <c r="AJ131" s="191"/>
      <c r="AK131" s="191"/>
      <c r="AL131" s="191"/>
      <c r="AM131" s="191"/>
      <c r="AN131" s="191"/>
    </row>
    <row r="132" spans="1:56" s="131" customFormat="1" ht="30" x14ac:dyDescent="0.25">
      <c r="A132" s="185" t="s">
        <v>276</v>
      </c>
      <c r="B132" s="174" t="s">
        <v>32</v>
      </c>
      <c r="C132" s="165">
        <f t="shared" ref="C132:C141" si="74">SUM(D132:T132)</f>
        <v>3781337840</v>
      </c>
      <c r="D132" s="165">
        <f>SUM(D133:D136)</f>
        <v>240891157</v>
      </c>
      <c r="E132" s="165">
        <f t="shared" ref="E132:T132" si="75">SUM(E133:E136)</f>
        <v>235474262</v>
      </c>
      <c r="F132" s="165">
        <f t="shared" si="75"/>
        <v>232350767</v>
      </c>
      <c r="G132" s="165">
        <f t="shared" si="75"/>
        <v>224029882</v>
      </c>
      <c r="H132" s="165">
        <f t="shared" si="75"/>
        <v>219122444</v>
      </c>
      <c r="I132" s="165">
        <f t="shared" si="75"/>
        <v>219122444</v>
      </c>
      <c r="J132" s="165">
        <f t="shared" si="75"/>
        <v>219122444</v>
      </c>
      <c r="K132" s="165">
        <f t="shared" si="75"/>
        <v>219122444</v>
      </c>
      <c r="L132" s="165">
        <f t="shared" si="75"/>
        <v>219122444</v>
      </c>
      <c r="M132" s="165">
        <f t="shared" si="75"/>
        <v>219122444</v>
      </c>
      <c r="N132" s="165">
        <f t="shared" si="75"/>
        <v>219122444</v>
      </c>
      <c r="O132" s="165">
        <f t="shared" si="75"/>
        <v>219122444</v>
      </c>
      <c r="P132" s="165">
        <f t="shared" si="75"/>
        <v>219122444</v>
      </c>
      <c r="Q132" s="165">
        <f t="shared" si="75"/>
        <v>219122444</v>
      </c>
      <c r="R132" s="165">
        <f t="shared" si="75"/>
        <v>219122444</v>
      </c>
      <c r="S132" s="165">
        <f t="shared" si="75"/>
        <v>219122444</v>
      </c>
      <c r="T132" s="165">
        <f t="shared" si="75"/>
        <v>219122444</v>
      </c>
      <c r="U132" s="186"/>
      <c r="V132" s="187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8"/>
      <c r="AH132" s="188"/>
      <c r="AI132" s="188"/>
      <c r="AJ132" s="188"/>
      <c r="AK132" s="188"/>
      <c r="AL132" s="188"/>
      <c r="AM132" s="188"/>
      <c r="AN132" s="193"/>
      <c r="AO132" s="128"/>
      <c r="AP132" s="129"/>
      <c r="AQ132" s="129"/>
      <c r="AR132" s="129"/>
      <c r="AS132" s="129"/>
      <c r="AT132" s="129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</row>
    <row r="133" spans="1:56" s="131" customFormat="1" ht="75" x14ac:dyDescent="0.25">
      <c r="A133" s="185"/>
      <c r="B133" s="174" t="s">
        <v>33</v>
      </c>
      <c r="C133" s="165">
        <f>SUM(D133:T133)</f>
        <v>0</v>
      </c>
      <c r="D133" s="165">
        <f>D138+D144+D149</f>
        <v>0</v>
      </c>
      <c r="E133" s="165">
        <f t="shared" ref="E133:T133" si="76">E138+E144+E149</f>
        <v>0</v>
      </c>
      <c r="F133" s="165">
        <f t="shared" si="76"/>
        <v>0</v>
      </c>
      <c r="G133" s="165">
        <f t="shared" si="76"/>
        <v>0</v>
      </c>
      <c r="H133" s="165">
        <f t="shared" si="76"/>
        <v>0</v>
      </c>
      <c r="I133" s="165">
        <f t="shared" si="76"/>
        <v>0</v>
      </c>
      <c r="J133" s="165">
        <f t="shared" si="76"/>
        <v>0</v>
      </c>
      <c r="K133" s="165">
        <f t="shared" si="76"/>
        <v>0</v>
      </c>
      <c r="L133" s="165">
        <f t="shared" si="76"/>
        <v>0</v>
      </c>
      <c r="M133" s="165">
        <f t="shared" si="76"/>
        <v>0</v>
      </c>
      <c r="N133" s="165">
        <f t="shared" si="76"/>
        <v>0</v>
      </c>
      <c r="O133" s="165">
        <f t="shared" si="76"/>
        <v>0</v>
      </c>
      <c r="P133" s="165">
        <f t="shared" si="76"/>
        <v>0</v>
      </c>
      <c r="Q133" s="165">
        <f t="shared" si="76"/>
        <v>0</v>
      </c>
      <c r="R133" s="165">
        <f t="shared" si="76"/>
        <v>0</v>
      </c>
      <c r="S133" s="165">
        <f t="shared" si="76"/>
        <v>0</v>
      </c>
      <c r="T133" s="165">
        <f t="shared" si="76"/>
        <v>0</v>
      </c>
      <c r="U133" s="186"/>
      <c r="V133" s="187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93"/>
      <c r="AO133" s="128"/>
      <c r="AP133" s="129"/>
      <c r="AQ133" s="129"/>
      <c r="AR133" s="129"/>
      <c r="AS133" s="129"/>
      <c r="AT133" s="129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</row>
    <row r="134" spans="1:56" s="131" customFormat="1" ht="75" x14ac:dyDescent="0.25">
      <c r="A134" s="185"/>
      <c r="B134" s="174" t="s">
        <v>55</v>
      </c>
      <c r="C134" s="165">
        <f t="shared" si="74"/>
        <v>250908</v>
      </c>
      <c r="D134" s="165">
        <f>D139+D145+D150</f>
        <v>0</v>
      </c>
      <c r="E134" s="165">
        <f t="shared" ref="E134:T134" si="77">E139+E145+E150</f>
        <v>250908</v>
      </c>
      <c r="F134" s="165">
        <f t="shared" si="77"/>
        <v>0</v>
      </c>
      <c r="G134" s="165">
        <f t="shared" si="77"/>
        <v>0</v>
      </c>
      <c r="H134" s="165">
        <f t="shared" si="77"/>
        <v>0</v>
      </c>
      <c r="I134" s="165">
        <f t="shared" si="77"/>
        <v>0</v>
      </c>
      <c r="J134" s="165">
        <f t="shared" si="77"/>
        <v>0</v>
      </c>
      <c r="K134" s="165">
        <f t="shared" si="77"/>
        <v>0</v>
      </c>
      <c r="L134" s="165">
        <f t="shared" si="77"/>
        <v>0</v>
      </c>
      <c r="M134" s="165">
        <f t="shared" si="77"/>
        <v>0</v>
      </c>
      <c r="N134" s="165">
        <f t="shared" si="77"/>
        <v>0</v>
      </c>
      <c r="O134" s="165">
        <f t="shared" si="77"/>
        <v>0</v>
      </c>
      <c r="P134" s="165">
        <f t="shared" si="77"/>
        <v>0</v>
      </c>
      <c r="Q134" s="165">
        <f t="shared" si="77"/>
        <v>0</v>
      </c>
      <c r="R134" s="165">
        <f t="shared" si="77"/>
        <v>0</v>
      </c>
      <c r="S134" s="165">
        <f t="shared" si="77"/>
        <v>0</v>
      </c>
      <c r="T134" s="165">
        <f t="shared" si="77"/>
        <v>0</v>
      </c>
      <c r="U134" s="186"/>
      <c r="V134" s="187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8"/>
      <c r="AH134" s="188"/>
      <c r="AI134" s="188"/>
      <c r="AJ134" s="188"/>
      <c r="AK134" s="188"/>
      <c r="AL134" s="188"/>
      <c r="AM134" s="188"/>
      <c r="AN134" s="193"/>
      <c r="AO134" s="128"/>
      <c r="AP134" s="129"/>
      <c r="AQ134" s="129"/>
      <c r="AR134" s="129"/>
      <c r="AS134" s="129"/>
      <c r="AT134" s="129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</row>
    <row r="135" spans="1:56" s="131" customFormat="1" ht="45" x14ac:dyDescent="0.25">
      <c r="A135" s="185"/>
      <c r="B135" s="174" t="s">
        <v>34</v>
      </c>
      <c r="C135" s="165">
        <f t="shared" si="74"/>
        <v>3730821451</v>
      </c>
      <c r="D135" s="165">
        <f>D140+D146+D151</f>
        <v>217159002</v>
      </c>
      <c r="E135" s="165">
        <f t="shared" ref="E135:T135" si="78">E140+E146+E151</f>
        <v>208690028</v>
      </c>
      <c r="F135" s="165">
        <f t="shared" si="78"/>
        <v>232350767</v>
      </c>
      <c r="G135" s="165">
        <f t="shared" si="78"/>
        <v>224029882</v>
      </c>
      <c r="H135" s="165">
        <f t="shared" si="78"/>
        <v>219122444</v>
      </c>
      <c r="I135" s="165">
        <f t="shared" si="78"/>
        <v>219122444</v>
      </c>
      <c r="J135" s="165">
        <f t="shared" si="78"/>
        <v>219122444</v>
      </c>
      <c r="K135" s="165">
        <f t="shared" si="78"/>
        <v>219122444</v>
      </c>
      <c r="L135" s="165">
        <f t="shared" si="78"/>
        <v>219122444</v>
      </c>
      <c r="M135" s="165">
        <f t="shared" si="78"/>
        <v>219122444</v>
      </c>
      <c r="N135" s="165">
        <f t="shared" si="78"/>
        <v>219122444</v>
      </c>
      <c r="O135" s="165">
        <f t="shared" si="78"/>
        <v>219122444</v>
      </c>
      <c r="P135" s="165">
        <f t="shared" si="78"/>
        <v>219122444</v>
      </c>
      <c r="Q135" s="165">
        <f t="shared" si="78"/>
        <v>219122444</v>
      </c>
      <c r="R135" s="165">
        <f t="shared" si="78"/>
        <v>219122444</v>
      </c>
      <c r="S135" s="165">
        <f t="shared" si="78"/>
        <v>219122444</v>
      </c>
      <c r="T135" s="165">
        <f t="shared" si="78"/>
        <v>219122444</v>
      </c>
      <c r="U135" s="186"/>
      <c r="V135" s="187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8"/>
      <c r="AH135" s="188"/>
      <c r="AI135" s="188"/>
      <c r="AJ135" s="188"/>
      <c r="AK135" s="188"/>
      <c r="AL135" s="188"/>
      <c r="AM135" s="188"/>
      <c r="AN135" s="193"/>
      <c r="AO135" s="128"/>
      <c r="AP135" s="129"/>
      <c r="AQ135" s="129"/>
      <c r="AR135" s="129"/>
      <c r="AS135" s="129"/>
      <c r="AT135" s="129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</row>
    <row r="136" spans="1:56" s="131" customFormat="1" ht="60.75" thickBot="1" x14ac:dyDescent="0.3">
      <c r="A136" s="185"/>
      <c r="B136" s="174" t="s">
        <v>68</v>
      </c>
      <c r="C136" s="165">
        <f t="shared" si="74"/>
        <v>50265481</v>
      </c>
      <c r="D136" s="165">
        <f>D141+D147+D152</f>
        <v>23732155</v>
      </c>
      <c r="E136" s="165">
        <f t="shared" ref="E136:S136" si="79">E141+E147+E152</f>
        <v>26533326</v>
      </c>
      <c r="F136" s="165">
        <f t="shared" si="79"/>
        <v>0</v>
      </c>
      <c r="G136" s="165">
        <f t="shared" si="79"/>
        <v>0</v>
      </c>
      <c r="H136" s="165">
        <f t="shared" si="79"/>
        <v>0</v>
      </c>
      <c r="I136" s="165">
        <f t="shared" si="79"/>
        <v>0</v>
      </c>
      <c r="J136" s="165">
        <f t="shared" si="79"/>
        <v>0</v>
      </c>
      <c r="K136" s="165">
        <f t="shared" si="79"/>
        <v>0</v>
      </c>
      <c r="L136" s="165">
        <f t="shared" si="79"/>
        <v>0</v>
      </c>
      <c r="M136" s="165">
        <f t="shared" si="79"/>
        <v>0</v>
      </c>
      <c r="N136" s="165">
        <f t="shared" si="79"/>
        <v>0</v>
      </c>
      <c r="O136" s="165">
        <f t="shared" si="79"/>
        <v>0</v>
      </c>
      <c r="P136" s="165">
        <f t="shared" si="79"/>
        <v>0</v>
      </c>
      <c r="Q136" s="165">
        <f t="shared" si="79"/>
        <v>0</v>
      </c>
      <c r="R136" s="165">
        <f t="shared" si="79"/>
        <v>0</v>
      </c>
      <c r="S136" s="165">
        <f t="shared" si="79"/>
        <v>0</v>
      </c>
      <c r="T136" s="165">
        <f>T141+T147+T152</f>
        <v>0</v>
      </c>
      <c r="U136" s="186"/>
      <c r="V136" s="187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8"/>
      <c r="AH136" s="188"/>
      <c r="AI136" s="188"/>
      <c r="AJ136" s="188"/>
      <c r="AK136" s="188"/>
      <c r="AL136" s="188"/>
      <c r="AM136" s="188"/>
      <c r="AN136" s="193"/>
      <c r="AO136" s="128"/>
      <c r="AP136" s="129"/>
      <c r="AQ136" s="129"/>
      <c r="AR136" s="129"/>
      <c r="AS136" s="129"/>
      <c r="AT136" s="129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</row>
    <row r="137" spans="1:56" s="131" customFormat="1" ht="45" x14ac:dyDescent="0.25">
      <c r="A137" s="205" t="s">
        <v>249</v>
      </c>
      <c r="B137" s="174" t="s">
        <v>32</v>
      </c>
      <c r="C137" s="165">
        <f t="shared" si="74"/>
        <v>3663267895</v>
      </c>
      <c r="D137" s="165">
        <f>D138+D139+D140+D141</f>
        <v>234481398</v>
      </c>
      <c r="E137" s="165">
        <f t="shared" ref="E137:T137" si="80">E138+E139+E140+E141</f>
        <v>228685984</v>
      </c>
      <c r="F137" s="165">
        <f t="shared" si="80"/>
        <v>225398782</v>
      </c>
      <c r="G137" s="165">
        <f t="shared" si="80"/>
        <v>217064368</v>
      </c>
      <c r="H137" s="165">
        <f t="shared" si="80"/>
        <v>212125951</v>
      </c>
      <c r="I137" s="165">
        <f t="shared" si="80"/>
        <v>212125951</v>
      </c>
      <c r="J137" s="165">
        <f t="shared" si="80"/>
        <v>212125951</v>
      </c>
      <c r="K137" s="165">
        <f t="shared" si="80"/>
        <v>212125951</v>
      </c>
      <c r="L137" s="165">
        <f t="shared" si="80"/>
        <v>212125951</v>
      </c>
      <c r="M137" s="165">
        <f t="shared" si="80"/>
        <v>212125951</v>
      </c>
      <c r="N137" s="165">
        <f t="shared" si="80"/>
        <v>212125951</v>
      </c>
      <c r="O137" s="165">
        <f t="shared" si="80"/>
        <v>212125951</v>
      </c>
      <c r="P137" s="165">
        <f t="shared" si="80"/>
        <v>212125951</v>
      </c>
      <c r="Q137" s="165">
        <f t="shared" si="80"/>
        <v>212125951</v>
      </c>
      <c r="R137" s="165">
        <f t="shared" si="80"/>
        <v>212125951</v>
      </c>
      <c r="S137" s="165">
        <f t="shared" si="80"/>
        <v>212125951</v>
      </c>
      <c r="T137" s="165">
        <f t="shared" si="80"/>
        <v>212125951</v>
      </c>
      <c r="U137" s="186" t="s">
        <v>66</v>
      </c>
      <c r="V137" s="169" t="s">
        <v>142</v>
      </c>
      <c r="W137" s="165">
        <v>1083</v>
      </c>
      <c r="X137" s="165">
        <v>1060</v>
      </c>
      <c r="Y137" s="164">
        <v>1228</v>
      </c>
      <c r="Z137" s="164">
        <v>1228</v>
      </c>
      <c r="AA137" s="164">
        <v>1233</v>
      </c>
      <c r="AB137" s="164">
        <v>1233</v>
      </c>
      <c r="AC137" s="164">
        <v>1233</v>
      </c>
      <c r="AD137" s="164">
        <v>1233</v>
      </c>
      <c r="AE137" s="164">
        <v>1233</v>
      </c>
      <c r="AF137" s="164">
        <v>1233</v>
      </c>
      <c r="AG137" s="164">
        <v>1233</v>
      </c>
      <c r="AH137" s="164">
        <v>1233</v>
      </c>
      <c r="AI137" s="164">
        <v>1233</v>
      </c>
      <c r="AJ137" s="164">
        <v>1233</v>
      </c>
      <c r="AK137" s="164">
        <v>1233</v>
      </c>
      <c r="AL137" s="164">
        <v>1233</v>
      </c>
      <c r="AM137" s="164">
        <v>1233</v>
      </c>
      <c r="AN137" s="165">
        <f>SUM(W137:AM137)</f>
        <v>20628</v>
      </c>
      <c r="AO137" s="128"/>
      <c r="AP137" s="129"/>
      <c r="AQ137" s="129"/>
      <c r="AR137" s="129"/>
      <c r="AS137" s="129"/>
      <c r="AT137" s="129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</row>
    <row r="138" spans="1:56" s="131" customFormat="1" ht="75" x14ac:dyDescent="0.25">
      <c r="A138" s="205"/>
      <c r="B138" s="174" t="s">
        <v>33</v>
      </c>
      <c r="C138" s="165">
        <f t="shared" si="74"/>
        <v>0</v>
      </c>
      <c r="D138" s="165"/>
      <c r="E138" s="165"/>
      <c r="F138" s="165"/>
      <c r="G138" s="165"/>
      <c r="H138" s="165">
        <f t="shared" ref="H138" si="81">G138</f>
        <v>0</v>
      </c>
      <c r="I138" s="165">
        <f t="shared" ref="I138" si="82">G138</f>
        <v>0</v>
      </c>
      <c r="J138" s="165">
        <f t="shared" ref="J138:T138" si="83">G138</f>
        <v>0</v>
      </c>
      <c r="K138" s="165">
        <f t="shared" si="83"/>
        <v>0</v>
      </c>
      <c r="L138" s="165">
        <f t="shared" si="83"/>
        <v>0</v>
      </c>
      <c r="M138" s="165">
        <f t="shared" si="83"/>
        <v>0</v>
      </c>
      <c r="N138" s="165">
        <f t="shared" si="83"/>
        <v>0</v>
      </c>
      <c r="O138" s="165">
        <f t="shared" si="83"/>
        <v>0</v>
      </c>
      <c r="P138" s="165">
        <f t="shared" si="83"/>
        <v>0</v>
      </c>
      <c r="Q138" s="165">
        <f t="shared" si="83"/>
        <v>0</v>
      </c>
      <c r="R138" s="165">
        <f t="shared" si="83"/>
        <v>0</v>
      </c>
      <c r="S138" s="165">
        <f t="shared" si="83"/>
        <v>0</v>
      </c>
      <c r="T138" s="165">
        <f t="shared" si="83"/>
        <v>0</v>
      </c>
      <c r="U138" s="186"/>
      <c r="V138" s="169" t="s">
        <v>153</v>
      </c>
      <c r="W138" s="165">
        <v>250</v>
      </c>
      <c r="X138" s="165">
        <v>250</v>
      </c>
      <c r="Y138" s="165">
        <v>250</v>
      </c>
      <c r="Z138" s="165">
        <v>250</v>
      </c>
      <c r="AA138" s="165">
        <v>250</v>
      </c>
      <c r="AB138" s="165">
        <v>250</v>
      </c>
      <c r="AC138" s="165">
        <v>250</v>
      </c>
      <c r="AD138" s="165">
        <v>250</v>
      </c>
      <c r="AE138" s="165">
        <v>250</v>
      </c>
      <c r="AF138" s="165">
        <v>250</v>
      </c>
      <c r="AG138" s="165">
        <v>250</v>
      </c>
      <c r="AH138" s="165">
        <v>250</v>
      </c>
      <c r="AI138" s="165">
        <v>250</v>
      </c>
      <c r="AJ138" s="165">
        <v>250</v>
      </c>
      <c r="AK138" s="165">
        <v>250</v>
      </c>
      <c r="AL138" s="165">
        <v>250</v>
      </c>
      <c r="AM138" s="165">
        <v>250</v>
      </c>
      <c r="AN138" s="165">
        <f>SUM(W138:AM138)</f>
        <v>4250</v>
      </c>
      <c r="AO138" s="128"/>
      <c r="AP138" s="129"/>
      <c r="AQ138" s="129"/>
      <c r="AR138" s="129"/>
      <c r="AS138" s="129"/>
      <c r="AT138" s="129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</row>
    <row r="139" spans="1:56" s="131" customFormat="1" ht="85.5" customHeight="1" x14ac:dyDescent="0.25">
      <c r="A139" s="205"/>
      <c r="B139" s="174" t="s">
        <v>55</v>
      </c>
      <c r="C139" s="165">
        <f t="shared" si="74"/>
        <v>250908</v>
      </c>
      <c r="D139" s="165"/>
      <c r="E139" s="165">
        <v>250908</v>
      </c>
      <c r="F139" s="165"/>
      <c r="G139" s="165"/>
      <c r="H139" s="165">
        <v>0</v>
      </c>
      <c r="I139" s="165">
        <v>0</v>
      </c>
      <c r="J139" s="165">
        <v>0</v>
      </c>
      <c r="K139" s="165">
        <v>0</v>
      </c>
      <c r="L139" s="165">
        <v>0</v>
      </c>
      <c r="M139" s="165">
        <v>0</v>
      </c>
      <c r="N139" s="165">
        <v>0</v>
      </c>
      <c r="O139" s="165">
        <v>0</v>
      </c>
      <c r="P139" s="165">
        <v>0</v>
      </c>
      <c r="Q139" s="165">
        <v>0</v>
      </c>
      <c r="R139" s="165">
        <v>0</v>
      </c>
      <c r="S139" s="165">
        <v>0</v>
      </c>
      <c r="T139" s="165">
        <v>0</v>
      </c>
      <c r="U139" s="186"/>
      <c r="V139" s="169" t="s">
        <v>143</v>
      </c>
      <c r="W139" s="165">
        <v>69</v>
      </c>
      <c r="X139" s="165">
        <v>69</v>
      </c>
      <c r="Y139" s="165">
        <v>69</v>
      </c>
      <c r="Z139" s="165">
        <v>69</v>
      </c>
      <c r="AA139" s="165">
        <v>69</v>
      </c>
      <c r="AB139" s="165">
        <v>69</v>
      </c>
      <c r="AC139" s="165">
        <v>69</v>
      </c>
      <c r="AD139" s="165">
        <v>69</v>
      </c>
      <c r="AE139" s="165">
        <v>69</v>
      </c>
      <c r="AF139" s="165">
        <v>69</v>
      </c>
      <c r="AG139" s="165">
        <v>69</v>
      </c>
      <c r="AH139" s="165">
        <v>69</v>
      </c>
      <c r="AI139" s="165">
        <v>69</v>
      </c>
      <c r="AJ139" s="165">
        <v>69</v>
      </c>
      <c r="AK139" s="165">
        <v>69</v>
      </c>
      <c r="AL139" s="165">
        <v>69</v>
      </c>
      <c r="AM139" s="165">
        <v>69</v>
      </c>
      <c r="AN139" s="170">
        <v>69</v>
      </c>
      <c r="AO139" s="128"/>
      <c r="AP139" s="129"/>
      <c r="AQ139" s="129"/>
      <c r="AR139" s="129"/>
      <c r="AS139" s="129"/>
      <c r="AT139" s="129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</row>
    <row r="140" spans="1:56" s="131" customFormat="1" ht="77.25" customHeight="1" x14ac:dyDescent="0.25">
      <c r="A140" s="205"/>
      <c r="B140" s="174" t="s">
        <v>34</v>
      </c>
      <c r="C140" s="165">
        <f t="shared" si="74"/>
        <v>3612751506</v>
      </c>
      <c r="D140" s="165">
        <v>210749243</v>
      </c>
      <c r="E140" s="165">
        <v>201901750</v>
      </c>
      <c r="F140" s="165">
        <v>225398782</v>
      </c>
      <c r="G140" s="165">
        <v>217064368</v>
      </c>
      <c r="H140" s="165">
        <v>212125951</v>
      </c>
      <c r="I140" s="165">
        <v>212125951</v>
      </c>
      <c r="J140" s="165">
        <v>212125951</v>
      </c>
      <c r="K140" s="165">
        <v>212125951</v>
      </c>
      <c r="L140" s="165">
        <v>212125951</v>
      </c>
      <c r="M140" s="165">
        <v>212125951</v>
      </c>
      <c r="N140" s="165">
        <v>212125951</v>
      </c>
      <c r="O140" s="165">
        <v>212125951</v>
      </c>
      <c r="P140" s="165">
        <v>212125951</v>
      </c>
      <c r="Q140" s="165">
        <v>212125951</v>
      </c>
      <c r="R140" s="165">
        <v>212125951</v>
      </c>
      <c r="S140" s="165">
        <v>212125951</v>
      </c>
      <c r="T140" s="165">
        <v>212125951</v>
      </c>
      <c r="U140" s="186"/>
      <c r="V140" s="169" t="s">
        <v>144</v>
      </c>
      <c r="W140" s="165">
        <v>393683</v>
      </c>
      <c r="X140" s="165">
        <v>314622</v>
      </c>
      <c r="Y140" s="163">
        <v>328622</v>
      </c>
      <c r="Z140" s="163">
        <v>331622</v>
      </c>
      <c r="AA140" s="163">
        <v>334822</v>
      </c>
      <c r="AB140" s="163">
        <v>337822</v>
      </c>
      <c r="AC140" s="163">
        <v>340822</v>
      </c>
      <c r="AD140" s="163">
        <v>343822</v>
      </c>
      <c r="AE140" s="163">
        <v>347822</v>
      </c>
      <c r="AF140" s="163">
        <v>350822</v>
      </c>
      <c r="AG140" s="163">
        <v>353822</v>
      </c>
      <c r="AH140" s="163">
        <v>355000</v>
      </c>
      <c r="AI140" s="163">
        <v>356000</v>
      </c>
      <c r="AJ140" s="163">
        <v>357000</v>
      </c>
      <c r="AK140" s="163">
        <v>358000</v>
      </c>
      <c r="AL140" s="163">
        <v>359000</v>
      </c>
      <c r="AM140" s="163">
        <v>360000</v>
      </c>
      <c r="AN140" s="165">
        <f>SUM(W140:AM140)</f>
        <v>5923303</v>
      </c>
      <c r="AO140" s="128"/>
      <c r="AP140" s="129"/>
      <c r="AQ140" s="129"/>
      <c r="AR140" s="129"/>
      <c r="AS140" s="129"/>
      <c r="AT140" s="129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</row>
    <row r="141" spans="1:56" s="131" customFormat="1" ht="53.25" customHeight="1" x14ac:dyDescent="0.25">
      <c r="A141" s="205"/>
      <c r="B141" s="189" t="s">
        <v>68</v>
      </c>
      <c r="C141" s="188">
        <f t="shared" si="74"/>
        <v>50265481</v>
      </c>
      <c r="D141" s="188">
        <v>23732155</v>
      </c>
      <c r="E141" s="188">
        <v>26533326</v>
      </c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6"/>
      <c r="V141" s="169" t="s">
        <v>141</v>
      </c>
      <c r="W141" s="165">
        <v>1642</v>
      </c>
      <c r="X141" s="165">
        <v>1429</v>
      </c>
      <c r="Y141" s="163">
        <v>1465</v>
      </c>
      <c r="Z141" s="163">
        <v>1465</v>
      </c>
      <c r="AA141" s="163">
        <v>1465</v>
      </c>
      <c r="AB141" s="163">
        <v>1465</v>
      </c>
      <c r="AC141" s="163">
        <v>1465</v>
      </c>
      <c r="AD141" s="163">
        <v>1465</v>
      </c>
      <c r="AE141" s="163">
        <v>1465</v>
      </c>
      <c r="AF141" s="163">
        <v>1465</v>
      </c>
      <c r="AG141" s="163">
        <v>1465</v>
      </c>
      <c r="AH141" s="163">
        <v>1465</v>
      </c>
      <c r="AI141" s="163">
        <v>1465</v>
      </c>
      <c r="AJ141" s="163">
        <v>1465</v>
      </c>
      <c r="AK141" s="163">
        <v>1465</v>
      </c>
      <c r="AL141" s="163">
        <v>1465</v>
      </c>
      <c r="AM141" s="163">
        <v>1465</v>
      </c>
      <c r="AN141" s="170">
        <v>1465</v>
      </c>
      <c r="AO141" s="128"/>
      <c r="AP141" s="129"/>
      <c r="AQ141" s="129"/>
      <c r="AR141" s="129"/>
      <c r="AS141" s="129"/>
      <c r="AT141" s="129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</row>
    <row r="142" spans="1:56" s="131" customFormat="1" ht="96" customHeight="1" x14ac:dyDescent="0.25">
      <c r="A142" s="205"/>
      <c r="B142" s="189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6"/>
      <c r="V142" s="169" t="s">
        <v>175</v>
      </c>
      <c r="W142" s="165">
        <v>1</v>
      </c>
      <c r="X142" s="165" t="s">
        <v>75</v>
      </c>
      <c r="Y142" s="165" t="s">
        <v>75</v>
      </c>
      <c r="Z142" s="165" t="s">
        <v>75</v>
      </c>
      <c r="AA142" s="165" t="s">
        <v>75</v>
      </c>
      <c r="AB142" s="165" t="s">
        <v>75</v>
      </c>
      <c r="AC142" s="165" t="s">
        <v>75</v>
      </c>
      <c r="AD142" s="165" t="s">
        <v>75</v>
      </c>
      <c r="AE142" s="165" t="s">
        <v>75</v>
      </c>
      <c r="AF142" s="165" t="s">
        <v>75</v>
      </c>
      <c r="AG142" s="165" t="s">
        <v>75</v>
      </c>
      <c r="AH142" s="165" t="s">
        <v>75</v>
      </c>
      <c r="AI142" s="165" t="s">
        <v>75</v>
      </c>
      <c r="AJ142" s="165" t="s">
        <v>75</v>
      </c>
      <c r="AK142" s="165" t="s">
        <v>75</v>
      </c>
      <c r="AL142" s="165" t="s">
        <v>75</v>
      </c>
      <c r="AM142" s="165" t="s">
        <v>75</v>
      </c>
      <c r="AN142" s="170">
        <v>1</v>
      </c>
      <c r="AO142" s="128"/>
      <c r="AP142" s="129"/>
      <c r="AQ142" s="129"/>
      <c r="AR142" s="129"/>
      <c r="AS142" s="129"/>
      <c r="AT142" s="129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</row>
    <row r="143" spans="1:56" s="131" customFormat="1" ht="30.75" customHeight="1" x14ac:dyDescent="0.25">
      <c r="A143" s="206" t="s">
        <v>210</v>
      </c>
      <c r="B143" s="174" t="s">
        <v>32</v>
      </c>
      <c r="C143" s="165">
        <f t="shared" ref="C143:C157" si="84">SUM(D143:T143)</f>
        <v>109201989</v>
      </c>
      <c r="D143" s="165">
        <f>D144+D145+D146+D147</f>
        <v>5911206</v>
      </c>
      <c r="E143" s="165">
        <f t="shared" ref="E143:T143" si="85">E144+E145+E146+E147</f>
        <v>6208300</v>
      </c>
      <c r="F143" s="165">
        <f t="shared" si="85"/>
        <v>6432690</v>
      </c>
      <c r="G143" s="165">
        <f t="shared" si="85"/>
        <v>6446219</v>
      </c>
      <c r="H143" s="165">
        <f t="shared" si="85"/>
        <v>6477198</v>
      </c>
      <c r="I143" s="165">
        <f t="shared" si="85"/>
        <v>6477198</v>
      </c>
      <c r="J143" s="165">
        <f t="shared" si="85"/>
        <v>6477198</v>
      </c>
      <c r="K143" s="165">
        <f t="shared" si="85"/>
        <v>6477198</v>
      </c>
      <c r="L143" s="165">
        <f t="shared" si="85"/>
        <v>6477198</v>
      </c>
      <c r="M143" s="165">
        <f t="shared" si="85"/>
        <v>6477198</v>
      </c>
      <c r="N143" s="165">
        <f t="shared" si="85"/>
        <v>6477198</v>
      </c>
      <c r="O143" s="165">
        <f t="shared" si="85"/>
        <v>6477198</v>
      </c>
      <c r="P143" s="165">
        <f t="shared" si="85"/>
        <v>6477198</v>
      </c>
      <c r="Q143" s="165">
        <f t="shared" si="85"/>
        <v>6477198</v>
      </c>
      <c r="R143" s="165">
        <f t="shared" si="85"/>
        <v>6477198</v>
      </c>
      <c r="S143" s="165">
        <f t="shared" si="85"/>
        <v>6477198</v>
      </c>
      <c r="T143" s="165">
        <f t="shared" si="85"/>
        <v>6477198</v>
      </c>
      <c r="U143" s="186" t="s">
        <v>65</v>
      </c>
      <c r="V143" s="187" t="s">
        <v>122</v>
      </c>
      <c r="W143" s="188">
        <v>1</v>
      </c>
      <c r="X143" s="188">
        <v>1</v>
      </c>
      <c r="Y143" s="188">
        <v>1</v>
      </c>
      <c r="Z143" s="188">
        <v>1</v>
      </c>
      <c r="AA143" s="188">
        <v>1</v>
      </c>
      <c r="AB143" s="188">
        <v>1</v>
      </c>
      <c r="AC143" s="188">
        <v>1</v>
      </c>
      <c r="AD143" s="188">
        <v>1</v>
      </c>
      <c r="AE143" s="188">
        <v>1</v>
      </c>
      <c r="AF143" s="188">
        <v>1</v>
      </c>
      <c r="AG143" s="188">
        <v>1</v>
      </c>
      <c r="AH143" s="188">
        <v>1</v>
      </c>
      <c r="AI143" s="188">
        <v>1</v>
      </c>
      <c r="AJ143" s="188">
        <v>1</v>
      </c>
      <c r="AK143" s="188">
        <v>1</v>
      </c>
      <c r="AL143" s="188">
        <v>1</v>
      </c>
      <c r="AM143" s="188">
        <v>1</v>
      </c>
      <c r="AN143" s="199">
        <v>1</v>
      </c>
      <c r="AO143" s="128"/>
      <c r="AP143" s="129"/>
      <c r="AQ143" s="129"/>
      <c r="AR143" s="129"/>
      <c r="AS143" s="129"/>
      <c r="AT143" s="129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</row>
    <row r="144" spans="1:56" s="131" customFormat="1" ht="75" x14ac:dyDescent="0.25">
      <c r="A144" s="206"/>
      <c r="B144" s="174" t="s">
        <v>33</v>
      </c>
      <c r="C144" s="165">
        <f t="shared" si="84"/>
        <v>0</v>
      </c>
      <c r="D144" s="165"/>
      <c r="E144" s="165"/>
      <c r="F144" s="165"/>
      <c r="G144" s="165"/>
      <c r="H144" s="165">
        <f t="shared" ref="H144:H157" si="86">G144</f>
        <v>0</v>
      </c>
      <c r="I144" s="165">
        <f t="shared" ref="I144:I157" si="87">G144</f>
        <v>0</v>
      </c>
      <c r="J144" s="165">
        <f t="shared" ref="J144:T157" si="88">G144</f>
        <v>0</v>
      </c>
      <c r="K144" s="165">
        <f t="shared" si="88"/>
        <v>0</v>
      </c>
      <c r="L144" s="165">
        <f t="shared" si="88"/>
        <v>0</v>
      </c>
      <c r="M144" s="165">
        <f t="shared" si="88"/>
        <v>0</v>
      </c>
      <c r="N144" s="165">
        <f t="shared" si="88"/>
        <v>0</v>
      </c>
      <c r="O144" s="165">
        <f t="shared" si="88"/>
        <v>0</v>
      </c>
      <c r="P144" s="165">
        <f t="shared" si="88"/>
        <v>0</v>
      </c>
      <c r="Q144" s="165">
        <f t="shared" si="88"/>
        <v>0</v>
      </c>
      <c r="R144" s="165">
        <f t="shared" si="88"/>
        <v>0</v>
      </c>
      <c r="S144" s="165">
        <f t="shared" si="88"/>
        <v>0</v>
      </c>
      <c r="T144" s="165">
        <f t="shared" si="88"/>
        <v>0</v>
      </c>
      <c r="U144" s="186"/>
      <c r="V144" s="187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99"/>
      <c r="AO144" s="128"/>
      <c r="AP144" s="129"/>
      <c r="AQ144" s="129"/>
      <c r="AR144" s="129"/>
      <c r="AS144" s="129"/>
      <c r="AT144" s="129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</row>
    <row r="145" spans="1:56" s="131" customFormat="1" ht="75" x14ac:dyDescent="0.25">
      <c r="A145" s="206"/>
      <c r="B145" s="174" t="s">
        <v>55</v>
      </c>
      <c r="C145" s="165">
        <f t="shared" si="84"/>
        <v>0</v>
      </c>
      <c r="D145" s="165"/>
      <c r="E145" s="165"/>
      <c r="F145" s="165"/>
      <c r="G145" s="165"/>
      <c r="H145" s="165">
        <f t="shared" si="86"/>
        <v>0</v>
      </c>
      <c r="I145" s="165">
        <f t="shared" si="87"/>
        <v>0</v>
      </c>
      <c r="J145" s="165">
        <f t="shared" si="88"/>
        <v>0</v>
      </c>
      <c r="K145" s="165">
        <f t="shared" si="88"/>
        <v>0</v>
      </c>
      <c r="L145" s="165">
        <f t="shared" si="88"/>
        <v>0</v>
      </c>
      <c r="M145" s="165">
        <f t="shared" si="88"/>
        <v>0</v>
      </c>
      <c r="N145" s="165">
        <f t="shared" si="88"/>
        <v>0</v>
      </c>
      <c r="O145" s="165">
        <f t="shared" si="88"/>
        <v>0</v>
      </c>
      <c r="P145" s="165">
        <f t="shared" si="88"/>
        <v>0</v>
      </c>
      <c r="Q145" s="165">
        <f t="shared" si="88"/>
        <v>0</v>
      </c>
      <c r="R145" s="165">
        <f t="shared" si="88"/>
        <v>0</v>
      </c>
      <c r="S145" s="165">
        <f t="shared" si="88"/>
        <v>0</v>
      </c>
      <c r="T145" s="165">
        <f t="shared" si="88"/>
        <v>0</v>
      </c>
      <c r="U145" s="186"/>
      <c r="V145" s="187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99"/>
      <c r="AO145" s="128"/>
      <c r="AP145" s="129"/>
      <c r="AQ145" s="129"/>
      <c r="AR145" s="129"/>
      <c r="AS145" s="129"/>
      <c r="AT145" s="129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</row>
    <row r="146" spans="1:56" s="131" customFormat="1" ht="45" x14ac:dyDescent="0.25">
      <c r="A146" s="206"/>
      <c r="B146" s="174" t="s">
        <v>34</v>
      </c>
      <c r="C146" s="165">
        <f t="shared" si="84"/>
        <v>109201989</v>
      </c>
      <c r="D146" s="165">
        <v>5911206</v>
      </c>
      <c r="E146" s="165">
        <f>6478300-270000</f>
        <v>6208300</v>
      </c>
      <c r="F146" s="165">
        <v>6432690</v>
      </c>
      <c r="G146" s="165">
        <v>6446219</v>
      </c>
      <c r="H146" s="165">
        <v>6477198</v>
      </c>
      <c r="I146" s="165">
        <v>6477198</v>
      </c>
      <c r="J146" s="165">
        <v>6477198</v>
      </c>
      <c r="K146" s="165">
        <v>6477198</v>
      </c>
      <c r="L146" s="165">
        <v>6477198</v>
      </c>
      <c r="M146" s="165">
        <v>6477198</v>
      </c>
      <c r="N146" s="165">
        <v>6477198</v>
      </c>
      <c r="O146" s="165">
        <v>6477198</v>
      </c>
      <c r="P146" s="165">
        <v>6477198</v>
      </c>
      <c r="Q146" s="165">
        <v>6477198</v>
      </c>
      <c r="R146" s="165">
        <v>6477198</v>
      </c>
      <c r="S146" s="165">
        <v>6477198</v>
      </c>
      <c r="T146" s="165">
        <v>6477198</v>
      </c>
      <c r="U146" s="186"/>
      <c r="V146" s="187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8"/>
      <c r="AH146" s="188"/>
      <c r="AI146" s="188"/>
      <c r="AJ146" s="188"/>
      <c r="AK146" s="188"/>
      <c r="AL146" s="188"/>
      <c r="AM146" s="188"/>
      <c r="AN146" s="199"/>
      <c r="AO146" s="128"/>
      <c r="AP146" s="129"/>
      <c r="AQ146" s="129"/>
      <c r="AR146" s="129"/>
      <c r="AS146" s="129"/>
      <c r="AT146" s="129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</row>
    <row r="147" spans="1:56" s="131" customFormat="1" ht="95.25" customHeight="1" thickBot="1" x14ac:dyDescent="0.3">
      <c r="A147" s="206"/>
      <c r="B147" s="174" t="s">
        <v>37</v>
      </c>
      <c r="C147" s="165">
        <f t="shared" si="84"/>
        <v>0</v>
      </c>
      <c r="D147" s="165"/>
      <c r="E147" s="165"/>
      <c r="F147" s="165"/>
      <c r="G147" s="165"/>
      <c r="H147" s="165">
        <f t="shared" si="86"/>
        <v>0</v>
      </c>
      <c r="I147" s="165">
        <f t="shared" si="87"/>
        <v>0</v>
      </c>
      <c r="J147" s="165">
        <f t="shared" si="88"/>
        <v>0</v>
      </c>
      <c r="K147" s="165">
        <f t="shared" si="88"/>
        <v>0</v>
      </c>
      <c r="L147" s="165">
        <f t="shared" si="88"/>
        <v>0</v>
      </c>
      <c r="M147" s="165">
        <f t="shared" si="88"/>
        <v>0</v>
      </c>
      <c r="N147" s="165">
        <f t="shared" si="88"/>
        <v>0</v>
      </c>
      <c r="O147" s="165">
        <f t="shared" si="88"/>
        <v>0</v>
      </c>
      <c r="P147" s="165">
        <f t="shared" si="88"/>
        <v>0</v>
      </c>
      <c r="Q147" s="165">
        <f t="shared" si="88"/>
        <v>0</v>
      </c>
      <c r="R147" s="165">
        <f t="shared" si="88"/>
        <v>0</v>
      </c>
      <c r="S147" s="165">
        <f t="shared" si="88"/>
        <v>0</v>
      </c>
      <c r="T147" s="165">
        <f t="shared" si="88"/>
        <v>0</v>
      </c>
      <c r="U147" s="186"/>
      <c r="V147" s="187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8"/>
      <c r="AH147" s="188"/>
      <c r="AI147" s="188"/>
      <c r="AJ147" s="188"/>
      <c r="AK147" s="188"/>
      <c r="AL147" s="188"/>
      <c r="AM147" s="188"/>
      <c r="AN147" s="199"/>
      <c r="AO147" s="128"/>
      <c r="AP147" s="129"/>
      <c r="AQ147" s="129"/>
      <c r="AR147" s="129"/>
      <c r="AS147" s="129"/>
      <c r="AT147" s="129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</row>
    <row r="148" spans="1:56" s="131" customFormat="1" ht="27.75" customHeight="1" x14ac:dyDescent="0.25">
      <c r="A148" s="201" t="s">
        <v>72</v>
      </c>
      <c r="B148" s="174" t="s">
        <v>32</v>
      </c>
      <c r="C148" s="165">
        <f t="shared" si="84"/>
        <v>8867956</v>
      </c>
      <c r="D148" s="165">
        <f>D149+D150+D151+D152</f>
        <v>498553</v>
      </c>
      <c r="E148" s="165">
        <f t="shared" ref="E148:T148" si="89">E149+E150+E151+E152</f>
        <v>579978</v>
      </c>
      <c r="F148" s="165">
        <f t="shared" si="89"/>
        <v>519295</v>
      </c>
      <c r="G148" s="165">
        <f t="shared" si="89"/>
        <v>519295</v>
      </c>
      <c r="H148" s="165">
        <f t="shared" si="89"/>
        <v>519295</v>
      </c>
      <c r="I148" s="165">
        <f t="shared" si="89"/>
        <v>519295</v>
      </c>
      <c r="J148" s="165">
        <f t="shared" si="89"/>
        <v>519295</v>
      </c>
      <c r="K148" s="165">
        <f t="shared" si="89"/>
        <v>519295</v>
      </c>
      <c r="L148" s="165">
        <f t="shared" si="89"/>
        <v>519295</v>
      </c>
      <c r="M148" s="165">
        <f t="shared" si="89"/>
        <v>519295</v>
      </c>
      <c r="N148" s="165">
        <f t="shared" si="89"/>
        <v>519295</v>
      </c>
      <c r="O148" s="165">
        <f t="shared" si="89"/>
        <v>519295</v>
      </c>
      <c r="P148" s="165">
        <f t="shared" si="89"/>
        <v>519295</v>
      </c>
      <c r="Q148" s="165">
        <f t="shared" si="89"/>
        <v>519295</v>
      </c>
      <c r="R148" s="165">
        <f t="shared" si="89"/>
        <v>519295</v>
      </c>
      <c r="S148" s="165">
        <f t="shared" si="89"/>
        <v>519295</v>
      </c>
      <c r="T148" s="165">
        <f t="shared" si="89"/>
        <v>519295</v>
      </c>
      <c r="U148" s="186" t="s">
        <v>65</v>
      </c>
      <c r="V148" s="187" t="s">
        <v>148</v>
      </c>
      <c r="W148" s="188">
        <f>103+54</f>
        <v>157</v>
      </c>
      <c r="X148" s="188">
        <f>62+123</f>
        <v>185</v>
      </c>
      <c r="Y148" s="207">
        <v>124</v>
      </c>
      <c r="Z148" s="207">
        <v>124</v>
      </c>
      <c r="AA148" s="207">
        <v>124</v>
      </c>
      <c r="AB148" s="207">
        <v>124</v>
      </c>
      <c r="AC148" s="207">
        <v>124</v>
      </c>
      <c r="AD148" s="188">
        <v>124</v>
      </c>
      <c r="AE148" s="188">
        <v>124</v>
      </c>
      <c r="AF148" s="188">
        <v>124</v>
      </c>
      <c r="AG148" s="188">
        <v>124</v>
      </c>
      <c r="AH148" s="188">
        <v>124</v>
      </c>
      <c r="AI148" s="188">
        <v>124</v>
      </c>
      <c r="AJ148" s="188">
        <v>124</v>
      </c>
      <c r="AK148" s="188">
        <v>124</v>
      </c>
      <c r="AL148" s="188">
        <v>124</v>
      </c>
      <c r="AM148" s="188">
        <v>124</v>
      </c>
      <c r="AN148" s="188">
        <f>SUM(W148:AM152)</f>
        <v>2202</v>
      </c>
      <c r="AO148" s="128"/>
      <c r="AP148" s="129"/>
      <c r="AQ148" s="129"/>
      <c r="AR148" s="129"/>
      <c r="AS148" s="129"/>
      <c r="AT148" s="129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</row>
    <row r="149" spans="1:56" s="131" customFormat="1" ht="75" x14ac:dyDescent="0.25">
      <c r="A149" s="201"/>
      <c r="B149" s="174" t="s">
        <v>33</v>
      </c>
      <c r="C149" s="165">
        <f t="shared" si="84"/>
        <v>0</v>
      </c>
      <c r="D149" s="165"/>
      <c r="E149" s="165"/>
      <c r="F149" s="165"/>
      <c r="G149" s="165"/>
      <c r="H149" s="165">
        <f t="shared" si="86"/>
        <v>0</v>
      </c>
      <c r="I149" s="165">
        <f t="shared" si="87"/>
        <v>0</v>
      </c>
      <c r="J149" s="165">
        <f t="shared" si="88"/>
        <v>0</v>
      </c>
      <c r="K149" s="165">
        <f t="shared" si="88"/>
        <v>0</v>
      </c>
      <c r="L149" s="165">
        <f t="shared" si="88"/>
        <v>0</v>
      </c>
      <c r="M149" s="165">
        <f t="shared" si="88"/>
        <v>0</v>
      </c>
      <c r="N149" s="165">
        <f t="shared" si="88"/>
        <v>0</v>
      </c>
      <c r="O149" s="165">
        <f t="shared" si="88"/>
        <v>0</v>
      </c>
      <c r="P149" s="165">
        <f t="shared" si="88"/>
        <v>0</v>
      </c>
      <c r="Q149" s="165">
        <f t="shared" si="88"/>
        <v>0</v>
      </c>
      <c r="R149" s="165">
        <f t="shared" si="88"/>
        <v>0</v>
      </c>
      <c r="S149" s="165">
        <f t="shared" si="88"/>
        <v>0</v>
      </c>
      <c r="T149" s="165">
        <f t="shared" si="88"/>
        <v>0</v>
      </c>
      <c r="U149" s="186"/>
      <c r="V149" s="187"/>
      <c r="W149" s="188"/>
      <c r="X149" s="188"/>
      <c r="Y149" s="202"/>
      <c r="Z149" s="202"/>
      <c r="AA149" s="202"/>
      <c r="AB149" s="202"/>
      <c r="AC149" s="202"/>
      <c r="AD149" s="188"/>
      <c r="AE149" s="188"/>
      <c r="AF149" s="188"/>
      <c r="AG149" s="188"/>
      <c r="AH149" s="188"/>
      <c r="AI149" s="188"/>
      <c r="AJ149" s="188"/>
      <c r="AK149" s="188"/>
      <c r="AL149" s="188"/>
      <c r="AM149" s="188"/>
      <c r="AN149" s="199"/>
      <c r="AO149" s="128"/>
      <c r="AP149" s="129"/>
      <c r="AQ149" s="129"/>
      <c r="AR149" s="129"/>
      <c r="AS149" s="129"/>
      <c r="AT149" s="129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</row>
    <row r="150" spans="1:56" s="131" customFormat="1" ht="75" x14ac:dyDescent="0.25">
      <c r="A150" s="201"/>
      <c r="B150" s="174" t="s">
        <v>55</v>
      </c>
      <c r="C150" s="165">
        <f t="shared" si="84"/>
        <v>0</v>
      </c>
      <c r="D150" s="165"/>
      <c r="E150" s="165"/>
      <c r="F150" s="165"/>
      <c r="G150" s="165"/>
      <c r="H150" s="165">
        <f t="shared" si="86"/>
        <v>0</v>
      </c>
      <c r="I150" s="165">
        <f t="shared" si="87"/>
        <v>0</v>
      </c>
      <c r="J150" s="165">
        <f t="shared" si="88"/>
        <v>0</v>
      </c>
      <c r="K150" s="165">
        <f t="shared" si="88"/>
        <v>0</v>
      </c>
      <c r="L150" s="165">
        <f t="shared" si="88"/>
        <v>0</v>
      </c>
      <c r="M150" s="165">
        <f t="shared" si="88"/>
        <v>0</v>
      </c>
      <c r="N150" s="165">
        <f t="shared" si="88"/>
        <v>0</v>
      </c>
      <c r="O150" s="165">
        <f t="shared" si="88"/>
        <v>0</v>
      </c>
      <c r="P150" s="165">
        <f t="shared" si="88"/>
        <v>0</v>
      </c>
      <c r="Q150" s="165">
        <f t="shared" si="88"/>
        <v>0</v>
      </c>
      <c r="R150" s="165">
        <f t="shared" si="88"/>
        <v>0</v>
      </c>
      <c r="S150" s="165">
        <f t="shared" si="88"/>
        <v>0</v>
      </c>
      <c r="T150" s="165">
        <f t="shared" si="88"/>
        <v>0</v>
      </c>
      <c r="U150" s="186"/>
      <c r="V150" s="187"/>
      <c r="W150" s="188"/>
      <c r="X150" s="188"/>
      <c r="Y150" s="202"/>
      <c r="Z150" s="202"/>
      <c r="AA150" s="202"/>
      <c r="AB150" s="202"/>
      <c r="AC150" s="202"/>
      <c r="AD150" s="188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99"/>
      <c r="AO150" s="128"/>
      <c r="AP150" s="129"/>
      <c r="AQ150" s="129"/>
      <c r="AR150" s="129"/>
      <c r="AS150" s="129"/>
      <c r="AT150" s="129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</row>
    <row r="151" spans="1:56" s="131" customFormat="1" ht="35.25" customHeight="1" x14ac:dyDescent="0.25">
      <c r="A151" s="201"/>
      <c r="B151" s="174" t="s">
        <v>34</v>
      </c>
      <c r="C151" s="165">
        <f t="shared" si="84"/>
        <v>8867956</v>
      </c>
      <c r="D151" s="165">
        <v>498553</v>
      </c>
      <c r="E151" s="165">
        <v>579978</v>
      </c>
      <c r="F151" s="165">
        <v>519295</v>
      </c>
      <c r="G151" s="165">
        <v>519295</v>
      </c>
      <c r="H151" s="165">
        <v>519295</v>
      </c>
      <c r="I151" s="165">
        <v>519295</v>
      </c>
      <c r="J151" s="165">
        <v>519295</v>
      </c>
      <c r="K151" s="165">
        <v>519295</v>
      </c>
      <c r="L151" s="165">
        <v>519295</v>
      </c>
      <c r="M151" s="165">
        <v>519295</v>
      </c>
      <c r="N151" s="165">
        <v>519295</v>
      </c>
      <c r="O151" s="165">
        <v>519295</v>
      </c>
      <c r="P151" s="165">
        <v>519295</v>
      </c>
      <c r="Q151" s="165">
        <v>519295</v>
      </c>
      <c r="R151" s="165">
        <v>519295</v>
      </c>
      <c r="S151" s="165">
        <v>519295</v>
      </c>
      <c r="T151" s="165">
        <v>519295</v>
      </c>
      <c r="U151" s="186"/>
      <c r="V151" s="187"/>
      <c r="W151" s="188"/>
      <c r="X151" s="188"/>
      <c r="Y151" s="202"/>
      <c r="Z151" s="202"/>
      <c r="AA151" s="202"/>
      <c r="AB151" s="202"/>
      <c r="AC151" s="202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99"/>
      <c r="AO151" s="128"/>
      <c r="AP151" s="129"/>
      <c r="AQ151" s="129"/>
      <c r="AR151" s="129"/>
      <c r="AS151" s="129"/>
      <c r="AT151" s="129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</row>
    <row r="152" spans="1:56" s="131" customFormat="1" ht="36.75" customHeight="1" thickBot="1" x14ac:dyDescent="0.3">
      <c r="A152" s="201"/>
      <c r="B152" s="174" t="s">
        <v>37</v>
      </c>
      <c r="C152" s="165">
        <f t="shared" si="84"/>
        <v>0</v>
      </c>
      <c r="D152" s="165"/>
      <c r="E152" s="165"/>
      <c r="F152" s="165"/>
      <c r="G152" s="165"/>
      <c r="H152" s="165">
        <f t="shared" si="86"/>
        <v>0</v>
      </c>
      <c r="I152" s="165">
        <f t="shared" si="87"/>
        <v>0</v>
      </c>
      <c r="J152" s="165">
        <f t="shared" si="88"/>
        <v>0</v>
      </c>
      <c r="K152" s="165">
        <f t="shared" si="88"/>
        <v>0</v>
      </c>
      <c r="L152" s="165">
        <f t="shared" si="88"/>
        <v>0</v>
      </c>
      <c r="M152" s="165">
        <f t="shared" si="88"/>
        <v>0</v>
      </c>
      <c r="N152" s="165">
        <f t="shared" si="88"/>
        <v>0</v>
      </c>
      <c r="O152" s="165">
        <f t="shared" si="88"/>
        <v>0</v>
      </c>
      <c r="P152" s="165">
        <f t="shared" si="88"/>
        <v>0</v>
      </c>
      <c r="Q152" s="165">
        <f t="shared" si="88"/>
        <v>0</v>
      </c>
      <c r="R152" s="165">
        <f t="shared" si="88"/>
        <v>0</v>
      </c>
      <c r="S152" s="165">
        <f t="shared" si="88"/>
        <v>0</v>
      </c>
      <c r="T152" s="165">
        <f t="shared" si="88"/>
        <v>0</v>
      </c>
      <c r="U152" s="186"/>
      <c r="V152" s="187"/>
      <c r="W152" s="188"/>
      <c r="X152" s="188"/>
      <c r="Y152" s="208"/>
      <c r="Z152" s="208"/>
      <c r="AA152" s="208"/>
      <c r="AB152" s="208"/>
      <c r="AC152" s="208"/>
      <c r="AD152" s="188"/>
      <c r="AE152" s="188"/>
      <c r="AF152" s="188"/>
      <c r="AG152" s="188"/>
      <c r="AH152" s="188"/>
      <c r="AI152" s="188"/>
      <c r="AJ152" s="188"/>
      <c r="AK152" s="188"/>
      <c r="AL152" s="188"/>
      <c r="AM152" s="188"/>
      <c r="AN152" s="199"/>
      <c r="AO152" s="128"/>
      <c r="AP152" s="129"/>
      <c r="AQ152" s="129"/>
      <c r="AR152" s="129"/>
      <c r="AS152" s="129"/>
      <c r="AT152" s="129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</row>
    <row r="153" spans="1:56" s="131" customFormat="1" ht="45" customHeight="1" x14ac:dyDescent="0.25">
      <c r="A153" s="185" t="s">
        <v>96</v>
      </c>
      <c r="B153" s="174" t="s">
        <v>32</v>
      </c>
      <c r="C153" s="165">
        <f t="shared" si="84"/>
        <v>6000000</v>
      </c>
      <c r="D153" s="165">
        <f>D154+D155+D156+D157</f>
        <v>6000000</v>
      </c>
      <c r="E153" s="165">
        <f t="shared" ref="E153:T153" si="90">E154+E155+E156+E157</f>
        <v>0</v>
      </c>
      <c r="F153" s="165">
        <f t="shared" si="90"/>
        <v>0</v>
      </c>
      <c r="G153" s="165">
        <f t="shared" si="90"/>
        <v>0</v>
      </c>
      <c r="H153" s="165">
        <f t="shared" si="90"/>
        <v>0</v>
      </c>
      <c r="I153" s="165">
        <f t="shared" si="90"/>
        <v>0</v>
      </c>
      <c r="J153" s="165">
        <f t="shared" si="90"/>
        <v>0</v>
      </c>
      <c r="K153" s="165">
        <f t="shared" si="90"/>
        <v>0</v>
      </c>
      <c r="L153" s="165">
        <f t="shared" si="90"/>
        <v>0</v>
      </c>
      <c r="M153" s="165">
        <f t="shared" si="90"/>
        <v>0</v>
      </c>
      <c r="N153" s="165">
        <f t="shared" si="90"/>
        <v>0</v>
      </c>
      <c r="O153" s="165">
        <f t="shared" si="90"/>
        <v>0</v>
      </c>
      <c r="P153" s="165">
        <f t="shared" si="90"/>
        <v>0</v>
      </c>
      <c r="Q153" s="165">
        <f t="shared" si="90"/>
        <v>0</v>
      </c>
      <c r="R153" s="165">
        <f t="shared" si="90"/>
        <v>0</v>
      </c>
      <c r="S153" s="165">
        <f t="shared" si="90"/>
        <v>0</v>
      </c>
      <c r="T153" s="165">
        <f t="shared" si="90"/>
        <v>0</v>
      </c>
      <c r="U153" s="186" t="s">
        <v>66</v>
      </c>
      <c r="V153" s="187" t="s">
        <v>133</v>
      </c>
      <c r="W153" s="188">
        <v>1</v>
      </c>
      <c r="X153" s="189" t="s">
        <v>75</v>
      </c>
      <c r="Y153" s="189" t="s">
        <v>75</v>
      </c>
      <c r="Z153" s="189" t="s">
        <v>75</v>
      </c>
      <c r="AA153" s="189" t="s">
        <v>75</v>
      </c>
      <c r="AB153" s="189" t="s">
        <v>75</v>
      </c>
      <c r="AC153" s="189" t="s">
        <v>75</v>
      </c>
      <c r="AD153" s="209" t="s">
        <v>75</v>
      </c>
      <c r="AE153" s="209" t="s">
        <v>75</v>
      </c>
      <c r="AF153" s="209" t="s">
        <v>75</v>
      </c>
      <c r="AG153" s="209" t="s">
        <v>75</v>
      </c>
      <c r="AH153" s="209" t="s">
        <v>75</v>
      </c>
      <c r="AI153" s="209" t="s">
        <v>75</v>
      </c>
      <c r="AJ153" s="209" t="s">
        <v>75</v>
      </c>
      <c r="AK153" s="209" t="s">
        <v>75</v>
      </c>
      <c r="AL153" s="209" t="s">
        <v>75</v>
      </c>
      <c r="AM153" s="209" t="s">
        <v>75</v>
      </c>
      <c r="AN153" s="199">
        <v>1</v>
      </c>
      <c r="AO153" s="128"/>
      <c r="AP153" s="129"/>
      <c r="AQ153" s="129"/>
      <c r="AR153" s="129"/>
      <c r="AS153" s="129"/>
      <c r="AT153" s="129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</row>
    <row r="154" spans="1:56" s="131" customFormat="1" ht="84" customHeight="1" x14ac:dyDescent="0.25">
      <c r="A154" s="185"/>
      <c r="B154" s="174" t="s">
        <v>33</v>
      </c>
      <c r="C154" s="165">
        <f t="shared" si="84"/>
        <v>0</v>
      </c>
      <c r="D154" s="165"/>
      <c r="E154" s="165"/>
      <c r="F154" s="165"/>
      <c r="G154" s="165"/>
      <c r="H154" s="165">
        <f t="shared" si="86"/>
        <v>0</v>
      </c>
      <c r="I154" s="165">
        <f t="shared" si="87"/>
        <v>0</v>
      </c>
      <c r="J154" s="165">
        <f t="shared" si="88"/>
        <v>0</v>
      </c>
      <c r="K154" s="165">
        <f t="shared" si="88"/>
        <v>0</v>
      </c>
      <c r="L154" s="165">
        <f t="shared" si="88"/>
        <v>0</v>
      </c>
      <c r="M154" s="165">
        <f t="shared" si="88"/>
        <v>0</v>
      </c>
      <c r="N154" s="165">
        <f t="shared" si="88"/>
        <v>0</v>
      </c>
      <c r="O154" s="165">
        <f t="shared" si="88"/>
        <v>0</v>
      </c>
      <c r="P154" s="165">
        <f t="shared" si="88"/>
        <v>0</v>
      </c>
      <c r="Q154" s="165">
        <f t="shared" si="88"/>
        <v>0</v>
      </c>
      <c r="R154" s="165">
        <f t="shared" si="88"/>
        <v>0</v>
      </c>
      <c r="S154" s="165">
        <f t="shared" si="88"/>
        <v>0</v>
      </c>
      <c r="T154" s="165">
        <f t="shared" si="88"/>
        <v>0</v>
      </c>
      <c r="U154" s="186"/>
      <c r="V154" s="187"/>
      <c r="W154" s="188"/>
      <c r="X154" s="189"/>
      <c r="Y154" s="189"/>
      <c r="Z154" s="189"/>
      <c r="AA154" s="189"/>
      <c r="AB154" s="189"/>
      <c r="AC154" s="189"/>
      <c r="AD154" s="210"/>
      <c r="AE154" s="210"/>
      <c r="AF154" s="210"/>
      <c r="AG154" s="210"/>
      <c r="AH154" s="210"/>
      <c r="AI154" s="210"/>
      <c r="AJ154" s="210"/>
      <c r="AK154" s="210"/>
      <c r="AL154" s="210"/>
      <c r="AM154" s="210"/>
      <c r="AN154" s="199"/>
      <c r="AO154" s="128"/>
      <c r="AP154" s="129"/>
      <c r="AQ154" s="129"/>
      <c r="AR154" s="129"/>
      <c r="AS154" s="129"/>
      <c r="AT154" s="129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</row>
    <row r="155" spans="1:56" s="131" customFormat="1" ht="81" customHeight="1" x14ac:dyDescent="0.25">
      <c r="A155" s="185"/>
      <c r="B155" s="174" t="s">
        <v>55</v>
      </c>
      <c r="C155" s="165">
        <f t="shared" si="84"/>
        <v>5940000</v>
      </c>
      <c r="D155" s="165">
        <v>5940000</v>
      </c>
      <c r="E155" s="165"/>
      <c r="F155" s="165"/>
      <c r="G155" s="165"/>
      <c r="H155" s="165">
        <f t="shared" si="86"/>
        <v>0</v>
      </c>
      <c r="I155" s="165">
        <f t="shared" si="87"/>
        <v>0</v>
      </c>
      <c r="J155" s="165">
        <f t="shared" si="88"/>
        <v>0</v>
      </c>
      <c r="K155" s="165">
        <f t="shared" si="88"/>
        <v>0</v>
      </c>
      <c r="L155" s="165">
        <f t="shared" si="88"/>
        <v>0</v>
      </c>
      <c r="M155" s="165">
        <f t="shared" si="88"/>
        <v>0</v>
      </c>
      <c r="N155" s="165">
        <f t="shared" si="88"/>
        <v>0</v>
      </c>
      <c r="O155" s="165">
        <f t="shared" si="88"/>
        <v>0</v>
      </c>
      <c r="P155" s="165">
        <f t="shared" si="88"/>
        <v>0</v>
      </c>
      <c r="Q155" s="165">
        <f t="shared" si="88"/>
        <v>0</v>
      </c>
      <c r="R155" s="165">
        <f t="shared" si="88"/>
        <v>0</v>
      </c>
      <c r="S155" s="165">
        <f t="shared" si="88"/>
        <v>0</v>
      </c>
      <c r="T155" s="165">
        <f t="shared" si="88"/>
        <v>0</v>
      </c>
      <c r="U155" s="186"/>
      <c r="V155" s="187"/>
      <c r="W155" s="188"/>
      <c r="X155" s="189"/>
      <c r="Y155" s="189"/>
      <c r="Z155" s="189"/>
      <c r="AA155" s="189"/>
      <c r="AB155" s="189"/>
      <c r="AC155" s="189"/>
      <c r="AD155" s="210"/>
      <c r="AE155" s="210"/>
      <c r="AF155" s="210"/>
      <c r="AG155" s="210"/>
      <c r="AH155" s="210"/>
      <c r="AI155" s="210"/>
      <c r="AJ155" s="210"/>
      <c r="AK155" s="210"/>
      <c r="AL155" s="210"/>
      <c r="AM155" s="210"/>
      <c r="AN155" s="199"/>
      <c r="AO155" s="128"/>
      <c r="AP155" s="129"/>
      <c r="AQ155" s="129"/>
      <c r="AR155" s="129"/>
      <c r="AS155" s="129"/>
      <c r="AT155" s="129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</row>
    <row r="156" spans="1:56" s="131" customFormat="1" ht="44.25" customHeight="1" x14ac:dyDescent="0.25">
      <c r="A156" s="185"/>
      <c r="B156" s="174" t="s">
        <v>34</v>
      </c>
      <c r="C156" s="165">
        <f t="shared" si="84"/>
        <v>60000</v>
      </c>
      <c r="D156" s="165">
        <v>60000</v>
      </c>
      <c r="E156" s="165"/>
      <c r="F156" s="165"/>
      <c r="G156" s="165"/>
      <c r="H156" s="165">
        <f t="shared" si="86"/>
        <v>0</v>
      </c>
      <c r="I156" s="165">
        <f t="shared" si="87"/>
        <v>0</v>
      </c>
      <c r="J156" s="165">
        <f t="shared" si="88"/>
        <v>0</v>
      </c>
      <c r="K156" s="165">
        <f t="shared" si="88"/>
        <v>0</v>
      </c>
      <c r="L156" s="165">
        <f t="shared" si="88"/>
        <v>0</v>
      </c>
      <c r="M156" s="165">
        <f t="shared" si="88"/>
        <v>0</v>
      </c>
      <c r="N156" s="165">
        <f t="shared" si="88"/>
        <v>0</v>
      </c>
      <c r="O156" s="165">
        <f t="shared" si="88"/>
        <v>0</v>
      </c>
      <c r="P156" s="165">
        <f t="shared" si="88"/>
        <v>0</v>
      </c>
      <c r="Q156" s="165">
        <f t="shared" si="88"/>
        <v>0</v>
      </c>
      <c r="R156" s="165">
        <f t="shared" si="88"/>
        <v>0</v>
      </c>
      <c r="S156" s="165">
        <f t="shared" si="88"/>
        <v>0</v>
      </c>
      <c r="T156" s="165">
        <f t="shared" si="88"/>
        <v>0</v>
      </c>
      <c r="U156" s="186"/>
      <c r="V156" s="187"/>
      <c r="W156" s="188"/>
      <c r="X156" s="189"/>
      <c r="Y156" s="189"/>
      <c r="Z156" s="189"/>
      <c r="AA156" s="189"/>
      <c r="AB156" s="189"/>
      <c r="AC156" s="189"/>
      <c r="AD156" s="210"/>
      <c r="AE156" s="210"/>
      <c r="AF156" s="210"/>
      <c r="AG156" s="210"/>
      <c r="AH156" s="210"/>
      <c r="AI156" s="210"/>
      <c r="AJ156" s="210"/>
      <c r="AK156" s="210"/>
      <c r="AL156" s="210"/>
      <c r="AM156" s="210"/>
      <c r="AN156" s="199"/>
      <c r="AO156" s="128"/>
      <c r="AP156" s="129"/>
      <c r="AQ156" s="129"/>
      <c r="AR156" s="129"/>
      <c r="AS156" s="129"/>
      <c r="AT156" s="129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</row>
    <row r="157" spans="1:56" s="131" customFormat="1" ht="236.25" customHeight="1" x14ac:dyDescent="0.25">
      <c r="A157" s="185"/>
      <c r="B157" s="174" t="s">
        <v>37</v>
      </c>
      <c r="C157" s="165">
        <f t="shared" si="84"/>
        <v>0</v>
      </c>
      <c r="D157" s="165"/>
      <c r="E157" s="165"/>
      <c r="F157" s="165"/>
      <c r="G157" s="165"/>
      <c r="H157" s="165">
        <f t="shared" si="86"/>
        <v>0</v>
      </c>
      <c r="I157" s="165">
        <f t="shared" si="87"/>
        <v>0</v>
      </c>
      <c r="J157" s="165">
        <f t="shared" si="88"/>
        <v>0</v>
      </c>
      <c r="K157" s="165">
        <f t="shared" si="88"/>
        <v>0</v>
      </c>
      <c r="L157" s="165">
        <f t="shared" si="88"/>
        <v>0</v>
      </c>
      <c r="M157" s="165">
        <f t="shared" si="88"/>
        <v>0</v>
      </c>
      <c r="N157" s="165">
        <f t="shared" si="88"/>
        <v>0</v>
      </c>
      <c r="O157" s="165">
        <f t="shared" si="88"/>
        <v>0</v>
      </c>
      <c r="P157" s="165">
        <f t="shared" si="88"/>
        <v>0</v>
      </c>
      <c r="Q157" s="165">
        <f t="shared" si="88"/>
        <v>0</v>
      </c>
      <c r="R157" s="165">
        <f t="shared" si="88"/>
        <v>0</v>
      </c>
      <c r="S157" s="165">
        <f t="shared" si="88"/>
        <v>0</v>
      </c>
      <c r="T157" s="165">
        <f t="shared" si="88"/>
        <v>0</v>
      </c>
      <c r="U157" s="186"/>
      <c r="V157" s="187"/>
      <c r="W157" s="188"/>
      <c r="X157" s="189"/>
      <c r="Y157" s="189"/>
      <c r="Z157" s="189"/>
      <c r="AA157" s="189"/>
      <c r="AB157" s="189"/>
      <c r="AC157" s="189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199"/>
      <c r="AO157" s="128"/>
      <c r="AP157" s="129"/>
      <c r="AQ157" s="129"/>
      <c r="AR157" s="129"/>
      <c r="AS157" s="129"/>
      <c r="AT157" s="129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</row>
    <row r="158" spans="1:56" s="131" customFormat="1" ht="30" customHeight="1" x14ac:dyDescent="0.25">
      <c r="A158" s="190" t="s">
        <v>247</v>
      </c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  <c r="AL158" s="190"/>
      <c r="AM158" s="190"/>
      <c r="AN158" s="190"/>
      <c r="AO158" s="128"/>
      <c r="AP158" s="129"/>
      <c r="AQ158" s="129"/>
      <c r="AR158" s="129"/>
      <c r="AS158" s="129"/>
      <c r="AT158" s="129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</row>
    <row r="159" spans="1:56" s="131" customFormat="1" ht="95.25" customHeight="1" x14ac:dyDescent="0.25">
      <c r="A159" s="185" t="s">
        <v>195</v>
      </c>
      <c r="B159" s="127" t="s">
        <v>32</v>
      </c>
      <c r="C159" s="165">
        <f t="shared" ref="C159:C168" si="91">SUM(D159:T159)</f>
        <v>4112942720</v>
      </c>
      <c r="D159" s="165">
        <f>D160+D161+D162+D163</f>
        <v>293736486</v>
      </c>
      <c r="E159" s="165">
        <f t="shared" ref="E159:T159" si="92">E160+E161+E162+E163</f>
        <v>252298695</v>
      </c>
      <c r="F159" s="165">
        <f t="shared" si="92"/>
        <v>247012352</v>
      </c>
      <c r="G159" s="165">
        <f t="shared" si="92"/>
        <v>238481761</v>
      </c>
      <c r="H159" s="165">
        <f t="shared" si="92"/>
        <v>237031802</v>
      </c>
      <c r="I159" s="165">
        <f t="shared" si="92"/>
        <v>237031802</v>
      </c>
      <c r="J159" s="165">
        <f t="shared" si="92"/>
        <v>237031802</v>
      </c>
      <c r="K159" s="165">
        <f t="shared" si="92"/>
        <v>237031802</v>
      </c>
      <c r="L159" s="165">
        <f t="shared" si="92"/>
        <v>237031802</v>
      </c>
      <c r="M159" s="165">
        <f t="shared" si="92"/>
        <v>237031802</v>
      </c>
      <c r="N159" s="165">
        <f t="shared" si="92"/>
        <v>237031802</v>
      </c>
      <c r="O159" s="165">
        <f t="shared" si="92"/>
        <v>237031802</v>
      </c>
      <c r="P159" s="165">
        <f t="shared" si="92"/>
        <v>237031802</v>
      </c>
      <c r="Q159" s="165">
        <f t="shared" si="92"/>
        <v>237031802</v>
      </c>
      <c r="R159" s="165">
        <f t="shared" si="92"/>
        <v>237031802</v>
      </c>
      <c r="S159" s="165">
        <f t="shared" si="92"/>
        <v>237031802</v>
      </c>
      <c r="T159" s="165">
        <f t="shared" si="92"/>
        <v>237031802</v>
      </c>
      <c r="U159" s="186" t="s">
        <v>66</v>
      </c>
      <c r="V159" s="186"/>
      <c r="W159" s="188"/>
      <c r="X159" s="188"/>
      <c r="Y159" s="188"/>
      <c r="Z159" s="188"/>
      <c r="AA159" s="188"/>
      <c r="AB159" s="212"/>
      <c r="AC159" s="188"/>
      <c r="AD159" s="188"/>
      <c r="AE159" s="188"/>
      <c r="AF159" s="188"/>
      <c r="AG159" s="188"/>
      <c r="AH159" s="188"/>
      <c r="AI159" s="188"/>
      <c r="AJ159" s="188"/>
      <c r="AK159" s="188"/>
      <c r="AL159" s="188"/>
      <c r="AM159" s="188"/>
      <c r="AN159" s="188"/>
      <c r="AO159" s="128"/>
      <c r="AP159" s="129"/>
      <c r="AQ159" s="129"/>
      <c r="AR159" s="129"/>
      <c r="AS159" s="129"/>
      <c r="AT159" s="129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</row>
    <row r="160" spans="1:56" s="131" customFormat="1" ht="75" x14ac:dyDescent="0.25">
      <c r="A160" s="185"/>
      <c r="B160" s="127" t="s">
        <v>33</v>
      </c>
      <c r="C160" s="165">
        <f t="shared" si="91"/>
        <v>0</v>
      </c>
      <c r="D160" s="165">
        <f>D165</f>
        <v>0</v>
      </c>
      <c r="E160" s="165">
        <f t="shared" ref="E160:T160" si="93">E165</f>
        <v>0</v>
      </c>
      <c r="F160" s="165">
        <f t="shared" si="93"/>
        <v>0</v>
      </c>
      <c r="G160" s="165">
        <f t="shared" si="93"/>
        <v>0</v>
      </c>
      <c r="H160" s="165">
        <f t="shared" si="93"/>
        <v>0</v>
      </c>
      <c r="I160" s="165">
        <f t="shared" si="93"/>
        <v>0</v>
      </c>
      <c r="J160" s="165">
        <f t="shared" si="93"/>
        <v>0</v>
      </c>
      <c r="K160" s="165">
        <f t="shared" si="93"/>
        <v>0</v>
      </c>
      <c r="L160" s="165">
        <f t="shared" si="93"/>
        <v>0</v>
      </c>
      <c r="M160" s="165">
        <f t="shared" si="93"/>
        <v>0</v>
      </c>
      <c r="N160" s="165">
        <f t="shared" si="93"/>
        <v>0</v>
      </c>
      <c r="O160" s="165">
        <f t="shared" si="93"/>
        <v>0</v>
      </c>
      <c r="P160" s="165">
        <f t="shared" si="93"/>
        <v>0</v>
      </c>
      <c r="Q160" s="165">
        <f t="shared" si="93"/>
        <v>0</v>
      </c>
      <c r="R160" s="165">
        <f t="shared" si="93"/>
        <v>0</v>
      </c>
      <c r="S160" s="165">
        <f t="shared" si="93"/>
        <v>0</v>
      </c>
      <c r="T160" s="165">
        <f t="shared" si="93"/>
        <v>0</v>
      </c>
      <c r="U160" s="186"/>
      <c r="V160" s="186"/>
      <c r="W160" s="188"/>
      <c r="X160" s="188"/>
      <c r="Y160" s="188"/>
      <c r="Z160" s="188"/>
      <c r="AA160" s="188"/>
      <c r="AB160" s="213"/>
      <c r="AC160" s="188"/>
      <c r="AD160" s="188"/>
      <c r="AE160" s="188"/>
      <c r="AF160" s="188"/>
      <c r="AG160" s="188"/>
      <c r="AH160" s="188"/>
      <c r="AI160" s="188"/>
      <c r="AJ160" s="188"/>
      <c r="AK160" s="188"/>
      <c r="AL160" s="188"/>
      <c r="AM160" s="188"/>
      <c r="AN160" s="188"/>
      <c r="AO160" s="128"/>
      <c r="AP160" s="129"/>
      <c r="AQ160" s="129"/>
      <c r="AR160" s="129"/>
      <c r="AS160" s="129"/>
      <c r="AT160" s="129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</row>
    <row r="161" spans="1:56" s="131" customFormat="1" ht="75" x14ac:dyDescent="0.25">
      <c r="A161" s="185"/>
      <c r="B161" s="174" t="s">
        <v>55</v>
      </c>
      <c r="C161" s="165">
        <f t="shared" si="91"/>
        <v>1000000</v>
      </c>
      <c r="D161" s="165">
        <f>D166</f>
        <v>0</v>
      </c>
      <c r="E161" s="165">
        <f t="shared" ref="E161:T161" si="94">E166</f>
        <v>0</v>
      </c>
      <c r="F161" s="165">
        <f t="shared" si="94"/>
        <v>1000000</v>
      </c>
      <c r="G161" s="165">
        <f t="shared" si="94"/>
        <v>0</v>
      </c>
      <c r="H161" s="165">
        <f t="shared" si="94"/>
        <v>0</v>
      </c>
      <c r="I161" s="165">
        <f t="shared" si="94"/>
        <v>0</v>
      </c>
      <c r="J161" s="165">
        <f t="shared" si="94"/>
        <v>0</v>
      </c>
      <c r="K161" s="165">
        <f t="shared" si="94"/>
        <v>0</v>
      </c>
      <c r="L161" s="165">
        <f t="shared" si="94"/>
        <v>0</v>
      </c>
      <c r="M161" s="165">
        <f t="shared" si="94"/>
        <v>0</v>
      </c>
      <c r="N161" s="165">
        <f t="shared" si="94"/>
        <v>0</v>
      </c>
      <c r="O161" s="165">
        <f t="shared" si="94"/>
        <v>0</v>
      </c>
      <c r="P161" s="165">
        <f t="shared" si="94"/>
        <v>0</v>
      </c>
      <c r="Q161" s="165">
        <f t="shared" si="94"/>
        <v>0</v>
      </c>
      <c r="R161" s="165">
        <f t="shared" si="94"/>
        <v>0</v>
      </c>
      <c r="S161" s="165">
        <f t="shared" si="94"/>
        <v>0</v>
      </c>
      <c r="T161" s="165">
        <f t="shared" si="94"/>
        <v>0</v>
      </c>
      <c r="U161" s="186"/>
      <c r="V161" s="186"/>
      <c r="W161" s="188"/>
      <c r="X161" s="188"/>
      <c r="Y161" s="188"/>
      <c r="Z161" s="188"/>
      <c r="AA161" s="188"/>
      <c r="AB161" s="213"/>
      <c r="AC161" s="188"/>
      <c r="AD161" s="188"/>
      <c r="AE161" s="188"/>
      <c r="AF161" s="188"/>
      <c r="AG161" s="188"/>
      <c r="AH161" s="188"/>
      <c r="AI161" s="188"/>
      <c r="AJ161" s="188"/>
      <c r="AK161" s="188"/>
      <c r="AL161" s="188"/>
      <c r="AM161" s="188"/>
      <c r="AN161" s="188"/>
      <c r="AO161" s="128"/>
      <c r="AP161" s="129"/>
      <c r="AQ161" s="129"/>
      <c r="AR161" s="129"/>
      <c r="AS161" s="129"/>
      <c r="AT161" s="129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</row>
    <row r="162" spans="1:56" s="131" customFormat="1" ht="45" x14ac:dyDescent="0.25">
      <c r="A162" s="185"/>
      <c r="B162" s="174" t="s">
        <v>34</v>
      </c>
      <c r="C162" s="165">
        <f t="shared" si="91"/>
        <v>4025016312</v>
      </c>
      <c r="D162" s="165">
        <f>D167</f>
        <v>251685406</v>
      </c>
      <c r="E162" s="165">
        <f t="shared" ref="E162:T162" si="95">E167</f>
        <v>207423367</v>
      </c>
      <c r="F162" s="165">
        <f t="shared" si="95"/>
        <v>246012352</v>
      </c>
      <c r="G162" s="165">
        <f t="shared" si="95"/>
        <v>238481761</v>
      </c>
      <c r="H162" s="165">
        <f t="shared" si="95"/>
        <v>237031802</v>
      </c>
      <c r="I162" s="165">
        <f t="shared" si="95"/>
        <v>237031802</v>
      </c>
      <c r="J162" s="165">
        <f t="shared" si="95"/>
        <v>237031802</v>
      </c>
      <c r="K162" s="165">
        <f t="shared" si="95"/>
        <v>237031802</v>
      </c>
      <c r="L162" s="165">
        <f t="shared" si="95"/>
        <v>237031802</v>
      </c>
      <c r="M162" s="165">
        <f t="shared" si="95"/>
        <v>237031802</v>
      </c>
      <c r="N162" s="165">
        <f t="shared" si="95"/>
        <v>237031802</v>
      </c>
      <c r="O162" s="165">
        <f t="shared" si="95"/>
        <v>237031802</v>
      </c>
      <c r="P162" s="165">
        <f t="shared" si="95"/>
        <v>237031802</v>
      </c>
      <c r="Q162" s="165">
        <f t="shared" si="95"/>
        <v>237031802</v>
      </c>
      <c r="R162" s="165">
        <f t="shared" si="95"/>
        <v>237031802</v>
      </c>
      <c r="S162" s="165">
        <f t="shared" si="95"/>
        <v>237031802</v>
      </c>
      <c r="T162" s="165">
        <f t="shared" si="95"/>
        <v>237031802</v>
      </c>
      <c r="U162" s="186"/>
      <c r="V162" s="186"/>
      <c r="W162" s="188"/>
      <c r="X162" s="188"/>
      <c r="Y162" s="188"/>
      <c r="Z162" s="188"/>
      <c r="AA162" s="188"/>
      <c r="AB162" s="213"/>
      <c r="AC162" s="188"/>
      <c r="AD162" s="188"/>
      <c r="AE162" s="188"/>
      <c r="AF162" s="188"/>
      <c r="AG162" s="188"/>
      <c r="AH162" s="188"/>
      <c r="AI162" s="188"/>
      <c r="AJ162" s="188"/>
      <c r="AK162" s="188"/>
      <c r="AL162" s="188"/>
      <c r="AM162" s="188"/>
      <c r="AN162" s="188"/>
      <c r="AO162" s="128"/>
      <c r="AP162" s="129"/>
      <c r="AQ162" s="129"/>
      <c r="AR162" s="129"/>
      <c r="AS162" s="129"/>
      <c r="AT162" s="129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</row>
    <row r="163" spans="1:56" s="131" customFormat="1" ht="60" x14ac:dyDescent="0.25">
      <c r="A163" s="185"/>
      <c r="B163" s="174" t="s">
        <v>68</v>
      </c>
      <c r="C163" s="165">
        <f t="shared" si="91"/>
        <v>86926408</v>
      </c>
      <c r="D163" s="165">
        <f>D168</f>
        <v>42051080</v>
      </c>
      <c r="E163" s="165">
        <f t="shared" ref="E163:T163" si="96">E168</f>
        <v>44875328</v>
      </c>
      <c r="F163" s="165">
        <f t="shared" si="96"/>
        <v>0</v>
      </c>
      <c r="G163" s="165">
        <f t="shared" si="96"/>
        <v>0</v>
      </c>
      <c r="H163" s="165">
        <f t="shared" si="96"/>
        <v>0</v>
      </c>
      <c r="I163" s="165">
        <f t="shared" si="96"/>
        <v>0</v>
      </c>
      <c r="J163" s="165">
        <f t="shared" si="96"/>
        <v>0</v>
      </c>
      <c r="K163" s="165">
        <f t="shared" si="96"/>
        <v>0</v>
      </c>
      <c r="L163" s="165">
        <f t="shared" si="96"/>
        <v>0</v>
      </c>
      <c r="M163" s="165">
        <f t="shared" si="96"/>
        <v>0</v>
      </c>
      <c r="N163" s="165">
        <f t="shared" si="96"/>
        <v>0</v>
      </c>
      <c r="O163" s="165">
        <f t="shared" si="96"/>
        <v>0</v>
      </c>
      <c r="P163" s="165">
        <f t="shared" si="96"/>
        <v>0</v>
      </c>
      <c r="Q163" s="165">
        <f t="shared" si="96"/>
        <v>0</v>
      </c>
      <c r="R163" s="165">
        <f t="shared" si="96"/>
        <v>0</v>
      </c>
      <c r="S163" s="165">
        <f t="shared" si="96"/>
        <v>0</v>
      </c>
      <c r="T163" s="165">
        <f t="shared" si="96"/>
        <v>0</v>
      </c>
      <c r="U163" s="186"/>
      <c r="V163" s="186"/>
      <c r="W163" s="188"/>
      <c r="X163" s="188"/>
      <c r="Y163" s="188"/>
      <c r="Z163" s="188"/>
      <c r="AA163" s="188"/>
      <c r="AB163" s="214"/>
      <c r="AC163" s="188"/>
      <c r="AD163" s="188"/>
      <c r="AE163" s="188"/>
      <c r="AF163" s="188"/>
      <c r="AG163" s="188"/>
      <c r="AH163" s="188"/>
      <c r="AI163" s="188"/>
      <c r="AJ163" s="188"/>
      <c r="AK163" s="188"/>
      <c r="AL163" s="188"/>
      <c r="AM163" s="188"/>
      <c r="AN163" s="188"/>
      <c r="AO163" s="128"/>
      <c r="AP163" s="129"/>
      <c r="AQ163" s="129"/>
      <c r="AR163" s="129"/>
      <c r="AS163" s="129"/>
      <c r="AT163" s="129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</row>
    <row r="164" spans="1:56" s="131" customFormat="1" ht="60" customHeight="1" x14ac:dyDescent="0.25">
      <c r="A164" s="185" t="s">
        <v>250</v>
      </c>
      <c r="B164" s="127" t="s">
        <v>32</v>
      </c>
      <c r="C164" s="165">
        <f t="shared" si="91"/>
        <v>4112942720</v>
      </c>
      <c r="D164" s="165">
        <f>D165+D166+D167+D168</f>
        <v>293736486</v>
      </c>
      <c r="E164" s="165">
        <f t="shared" ref="E164:T164" si="97">E165+E166+E167+E168</f>
        <v>252298695</v>
      </c>
      <c r="F164" s="165">
        <f t="shared" si="97"/>
        <v>247012352</v>
      </c>
      <c r="G164" s="165">
        <f t="shared" si="97"/>
        <v>238481761</v>
      </c>
      <c r="H164" s="165">
        <f t="shared" si="97"/>
        <v>237031802</v>
      </c>
      <c r="I164" s="165">
        <f t="shared" si="97"/>
        <v>237031802</v>
      </c>
      <c r="J164" s="165">
        <f t="shared" si="97"/>
        <v>237031802</v>
      </c>
      <c r="K164" s="165">
        <f t="shared" si="97"/>
        <v>237031802</v>
      </c>
      <c r="L164" s="165">
        <f t="shared" si="97"/>
        <v>237031802</v>
      </c>
      <c r="M164" s="165">
        <f t="shared" si="97"/>
        <v>237031802</v>
      </c>
      <c r="N164" s="165">
        <f t="shared" si="97"/>
        <v>237031802</v>
      </c>
      <c r="O164" s="165">
        <f t="shared" si="97"/>
        <v>237031802</v>
      </c>
      <c r="P164" s="165">
        <f t="shared" si="97"/>
        <v>237031802</v>
      </c>
      <c r="Q164" s="165">
        <f t="shared" si="97"/>
        <v>237031802</v>
      </c>
      <c r="R164" s="165">
        <f t="shared" si="97"/>
        <v>237031802</v>
      </c>
      <c r="S164" s="165">
        <f t="shared" si="97"/>
        <v>237031802</v>
      </c>
      <c r="T164" s="165">
        <f t="shared" si="97"/>
        <v>237031802</v>
      </c>
      <c r="U164" s="186" t="s">
        <v>66</v>
      </c>
      <c r="V164" s="169" t="s">
        <v>145</v>
      </c>
      <c r="W164" s="165">
        <v>643</v>
      </c>
      <c r="X164" s="165">
        <v>627</v>
      </c>
      <c r="Y164" s="165">
        <v>630</v>
      </c>
      <c r="Z164" s="165">
        <v>632</v>
      </c>
      <c r="AA164" s="165">
        <v>634</v>
      </c>
      <c r="AB164" s="165">
        <v>635</v>
      </c>
      <c r="AC164" s="165">
        <v>637</v>
      </c>
      <c r="AD164" s="165">
        <v>639</v>
      </c>
      <c r="AE164" s="165">
        <v>641</v>
      </c>
      <c r="AF164" s="165">
        <v>643</v>
      </c>
      <c r="AG164" s="165">
        <v>645</v>
      </c>
      <c r="AH164" s="165">
        <v>655</v>
      </c>
      <c r="AI164" s="165">
        <v>657</v>
      </c>
      <c r="AJ164" s="165">
        <v>659</v>
      </c>
      <c r="AK164" s="165">
        <v>661</v>
      </c>
      <c r="AL164" s="165">
        <v>663</v>
      </c>
      <c r="AM164" s="165">
        <v>665</v>
      </c>
      <c r="AN164" s="165">
        <f>SUM(W164:AM164)</f>
        <v>10966</v>
      </c>
      <c r="AO164" s="128"/>
      <c r="AP164" s="129"/>
      <c r="AQ164" s="129"/>
      <c r="AR164" s="129"/>
      <c r="AS164" s="129"/>
      <c r="AT164" s="129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</row>
    <row r="165" spans="1:56" s="131" customFormat="1" ht="75" x14ac:dyDescent="0.25">
      <c r="A165" s="185"/>
      <c r="B165" s="127" t="s">
        <v>33</v>
      </c>
      <c r="C165" s="165">
        <f t="shared" si="91"/>
        <v>0</v>
      </c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86"/>
      <c r="V165" s="187" t="s">
        <v>179</v>
      </c>
      <c r="W165" s="188">
        <v>109060</v>
      </c>
      <c r="X165" s="188">
        <v>103700</v>
      </c>
      <c r="Y165" s="188">
        <v>104500</v>
      </c>
      <c r="Z165" s="188">
        <v>107500</v>
      </c>
      <c r="AA165" s="188">
        <v>111700</v>
      </c>
      <c r="AB165" s="188">
        <v>116300</v>
      </c>
      <c r="AC165" s="188">
        <v>117500</v>
      </c>
      <c r="AD165" s="188">
        <v>118700</v>
      </c>
      <c r="AE165" s="188">
        <v>119900</v>
      </c>
      <c r="AF165" s="188">
        <v>121100</v>
      </c>
      <c r="AG165" s="188">
        <v>122300</v>
      </c>
      <c r="AH165" s="188">
        <v>134300</v>
      </c>
      <c r="AI165" s="188">
        <v>135500</v>
      </c>
      <c r="AJ165" s="188">
        <v>136700</v>
      </c>
      <c r="AK165" s="188">
        <v>137900</v>
      </c>
      <c r="AL165" s="188">
        <v>139100</v>
      </c>
      <c r="AM165" s="188">
        <v>140300</v>
      </c>
      <c r="AN165" s="188">
        <f>SUM(W165:AM166)</f>
        <v>2076060</v>
      </c>
      <c r="AO165" s="128"/>
      <c r="AP165" s="129"/>
      <c r="AQ165" s="129"/>
      <c r="AR165" s="129"/>
      <c r="AS165" s="129"/>
      <c r="AT165" s="129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</row>
    <row r="166" spans="1:56" s="131" customFormat="1" ht="75" x14ac:dyDescent="0.25">
      <c r="A166" s="185"/>
      <c r="B166" s="127" t="s">
        <v>55</v>
      </c>
      <c r="C166" s="165">
        <f t="shared" si="91"/>
        <v>1000000</v>
      </c>
      <c r="D166" s="165"/>
      <c r="E166" s="165"/>
      <c r="F166" s="165">
        <v>1000000</v>
      </c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86"/>
      <c r="V166" s="187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8"/>
      <c r="AH166" s="188"/>
      <c r="AI166" s="188"/>
      <c r="AJ166" s="188"/>
      <c r="AK166" s="188"/>
      <c r="AL166" s="188"/>
      <c r="AM166" s="188"/>
      <c r="AN166" s="188"/>
      <c r="AO166" s="128"/>
      <c r="AP166" s="129"/>
      <c r="AQ166" s="129"/>
      <c r="AR166" s="129"/>
      <c r="AS166" s="129"/>
      <c r="AT166" s="129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</row>
    <row r="167" spans="1:56" s="131" customFormat="1" ht="45" x14ac:dyDescent="0.25">
      <c r="A167" s="185"/>
      <c r="B167" s="127" t="s">
        <v>34</v>
      </c>
      <c r="C167" s="165">
        <f t="shared" si="91"/>
        <v>4025016312</v>
      </c>
      <c r="D167" s="165">
        <v>251685406</v>
      </c>
      <c r="E167" s="165">
        <f>169086155+23997144+14478558+131810+2200000-2470300</f>
        <v>207423367</v>
      </c>
      <c r="F167" s="165">
        <v>246012352</v>
      </c>
      <c r="G167" s="165">
        <v>238481761</v>
      </c>
      <c r="H167" s="165">
        <v>237031802</v>
      </c>
      <c r="I167" s="165">
        <v>237031802</v>
      </c>
      <c r="J167" s="165">
        <v>237031802</v>
      </c>
      <c r="K167" s="165">
        <v>237031802</v>
      </c>
      <c r="L167" s="165">
        <v>237031802</v>
      </c>
      <c r="M167" s="165">
        <v>237031802</v>
      </c>
      <c r="N167" s="165">
        <v>237031802</v>
      </c>
      <c r="O167" s="165">
        <v>237031802</v>
      </c>
      <c r="P167" s="165">
        <v>237031802</v>
      </c>
      <c r="Q167" s="165">
        <v>237031802</v>
      </c>
      <c r="R167" s="165">
        <v>237031802</v>
      </c>
      <c r="S167" s="165">
        <v>237031802</v>
      </c>
      <c r="T167" s="165">
        <v>237031802</v>
      </c>
      <c r="U167" s="186"/>
      <c r="V167" s="187" t="s">
        <v>146</v>
      </c>
      <c r="W167" s="188">
        <v>40</v>
      </c>
      <c r="X167" s="188">
        <v>40</v>
      </c>
      <c r="Y167" s="188">
        <v>40</v>
      </c>
      <c r="Z167" s="188">
        <v>40</v>
      </c>
      <c r="AA167" s="188">
        <v>40</v>
      </c>
      <c r="AB167" s="188">
        <v>41</v>
      </c>
      <c r="AC167" s="188">
        <v>41</v>
      </c>
      <c r="AD167" s="188">
        <v>41</v>
      </c>
      <c r="AE167" s="188">
        <v>41</v>
      </c>
      <c r="AF167" s="188">
        <v>41</v>
      </c>
      <c r="AG167" s="188">
        <v>41</v>
      </c>
      <c r="AH167" s="188">
        <v>41</v>
      </c>
      <c r="AI167" s="188">
        <v>41</v>
      </c>
      <c r="AJ167" s="188">
        <v>41</v>
      </c>
      <c r="AK167" s="188">
        <v>41</v>
      </c>
      <c r="AL167" s="188">
        <v>41</v>
      </c>
      <c r="AM167" s="188">
        <v>41</v>
      </c>
      <c r="AN167" s="188">
        <f>SUM(W167:AM168)</f>
        <v>692</v>
      </c>
      <c r="AO167" s="128"/>
      <c r="AP167" s="129"/>
      <c r="AQ167" s="129"/>
      <c r="AR167" s="129"/>
      <c r="AS167" s="129"/>
      <c r="AT167" s="129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</row>
    <row r="168" spans="1:56" s="131" customFormat="1" ht="69" customHeight="1" x14ac:dyDescent="0.25">
      <c r="A168" s="185"/>
      <c r="B168" s="175" t="s">
        <v>68</v>
      </c>
      <c r="C168" s="165">
        <f t="shared" si="91"/>
        <v>86926408</v>
      </c>
      <c r="D168" s="165">
        <v>42051080</v>
      </c>
      <c r="E168" s="165">
        <v>44875328</v>
      </c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86"/>
      <c r="V168" s="187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8"/>
      <c r="AH168" s="188"/>
      <c r="AI168" s="188"/>
      <c r="AJ168" s="188"/>
      <c r="AK168" s="188"/>
      <c r="AL168" s="188"/>
      <c r="AM168" s="188"/>
      <c r="AN168" s="199"/>
      <c r="AO168" s="128"/>
      <c r="AP168" s="129"/>
      <c r="AQ168" s="129"/>
      <c r="AR168" s="129"/>
      <c r="AS168" s="129"/>
      <c r="AT168" s="129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</row>
    <row r="169" spans="1:56" ht="48.75" customHeight="1" x14ac:dyDescent="0.25">
      <c r="A169" s="183" t="s">
        <v>81</v>
      </c>
      <c r="B169" s="177" t="s">
        <v>32</v>
      </c>
      <c r="C169" s="176">
        <f>SUM(D169:T169)</f>
        <v>7900280560</v>
      </c>
      <c r="D169" s="176">
        <f>D170+D171+D172+D173</f>
        <v>540627643</v>
      </c>
      <c r="E169" s="176">
        <f t="shared" ref="E169:T169" si="98">E170+E171+E172+E173</f>
        <v>487772957</v>
      </c>
      <c r="F169" s="176">
        <f t="shared" si="98"/>
        <v>479363119</v>
      </c>
      <c r="G169" s="176">
        <f t="shared" si="98"/>
        <v>462511643</v>
      </c>
      <c r="H169" s="176">
        <f t="shared" si="98"/>
        <v>456154246</v>
      </c>
      <c r="I169" s="176">
        <f t="shared" si="98"/>
        <v>456154246</v>
      </c>
      <c r="J169" s="176">
        <f t="shared" si="98"/>
        <v>456154246</v>
      </c>
      <c r="K169" s="176">
        <f t="shared" si="98"/>
        <v>456154246</v>
      </c>
      <c r="L169" s="176">
        <f t="shared" si="98"/>
        <v>456154246</v>
      </c>
      <c r="M169" s="176">
        <f t="shared" si="98"/>
        <v>456154246</v>
      </c>
      <c r="N169" s="176">
        <f t="shared" si="98"/>
        <v>456154246</v>
      </c>
      <c r="O169" s="176">
        <f t="shared" si="98"/>
        <v>456154246</v>
      </c>
      <c r="P169" s="176">
        <f t="shared" si="98"/>
        <v>456154246</v>
      </c>
      <c r="Q169" s="176">
        <f t="shared" si="98"/>
        <v>456154246</v>
      </c>
      <c r="R169" s="176">
        <f t="shared" si="98"/>
        <v>456154246</v>
      </c>
      <c r="S169" s="176">
        <f t="shared" si="98"/>
        <v>456154246</v>
      </c>
      <c r="T169" s="176">
        <f t="shared" si="98"/>
        <v>456154246</v>
      </c>
      <c r="U169" s="167" t="s">
        <v>35</v>
      </c>
      <c r="V169" s="167" t="s">
        <v>35</v>
      </c>
      <c r="W169" s="165" t="s">
        <v>35</v>
      </c>
      <c r="X169" s="165" t="s">
        <v>35</v>
      </c>
      <c r="Y169" s="165" t="s">
        <v>35</v>
      </c>
      <c r="Z169" s="168" t="s">
        <v>35</v>
      </c>
      <c r="AA169" s="165" t="s">
        <v>35</v>
      </c>
      <c r="AB169" s="165" t="s">
        <v>35</v>
      </c>
      <c r="AC169" s="165" t="s">
        <v>35</v>
      </c>
      <c r="AD169" s="165" t="s">
        <v>35</v>
      </c>
      <c r="AE169" s="165" t="s">
        <v>35</v>
      </c>
      <c r="AF169" s="165" t="s">
        <v>35</v>
      </c>
      <c r="AG169" s="168" t="s">
        <v>35</v>
      </c>
      <c r="AH169" s="165" t="s">
        <v>35</v>
      </c>
      <c r="AI169" s="165" t="s">
        <v>35</v>
      </c>
      <c r="AJ169" s="165" t="s">
        <v>35</v>
      </c>
      <c r="AK169" s="165" t="s">
        <v>35</v>
      </c>
      <c r="AL169" s="165" t="s">
        <v>35</v>
      </c>
      <c r="AM169" s="165" t="s">
        <v>35</v>
      </c>
      <c r="AN169" s="170" t="s">
        <v>39</v>
      </c>
      <c r="AP169" s="68"/>
    </row>
    <row r="170" spans="1:56" ht="75" x14ac:dyDescent="0.25">
      <c r="A170" s="183"/>
      <c r="B170" s="177" t="s">
        <v>33</v>
      </c>
      <c r="C170" s="176">
        <f>SUM(D170:T170)</f>
        <v>0</v>
      </c>
      <c r="D170" s="176">
        <f>D133+D154+D160</f>
        <v>0</v>
      </c>
      <c r="E170" s="176">
        <f t="shared" ref="E170:T170" si="99">E133+E154+E160</f>
        <v>0</v>
      </c>
      <c r="F170" s="176">
        <f t="shared" si="99"/>
        <v>0</v>
      </c>
      <c r="G170" s="176">
        <f t="shared" si="99"/>
        <v>0</v>
      </c>
      <c r="H170" s="176">
        <f t="shared" si="99"/>
        <v>0</v>
      </c>
      <c r="I170" s="176">
        <f t="shared" si="99"/>
        <v>0</v>
      </c>
      <c r="J170" s="176">
        <f t="shared" si="99"/>
        <v>0</v>
      </c>
      <c r="K170" s="176">
        <f t="shared" si="99"/>
        <v>0</v>
      </c>
      <c r="L170" s="176">
        <f t="shared" si="99"/>
        <v>0</v>
      </c>
      <c r="M170" s="176">
        <f t="shared" si="99"/>
        <v>0</v>
      </c>
      <c r="N170" s="176">
        <f t="shared" si="99"/>
        <v>0</v>
      </c>
      <c r="O170" s="176">
        <f t="shared" si="99"/>
        <v>0</v>
      </c>
      <c r="P170" s="176">
        <f t="shared" si="99"/>
        <v>0</v>
      </c>
      <c r="Q170" s="176">
        <f t="shared" si="99"/>
        <v>0</v>
      </c>
      <c r="R170" s="176">
        <f t="shared" si="99"/>
        <v>0</v>
      </c>
      <c r="S170" s="176">
        <f t="shared" si="99"/>
        <v>0</v>
      </c>
      <c r="T170" s="176">
        <f t="shared" si="99"/>
        <v>0</v>
      </c>
      <c r="U170" s="167" t="s">
        <v>35</v>
      </c>
      <c r="V170" s="167" t="s">
        <v>35</v>
      </c>
      <c r="W170" s="165" t="s">
        <v>35</v>
      </c>
      <c r="X170" s="165" t="s">
        <v>35</v>
      </c>
      <c r="Y170" s="165" t="s">
        <v>35</v>
      </c>
      <c r="Z170" s="168" t="s">
        <v>35</v>
      </c>
      <c r="AA170" s="165" t="s">
        <v>35</v>
      </c>
      <c r="AB170" s="165" t="s">
        <v>35</v>
      </c>
      <c r="AC170" s="165" t="s">
        <v>35</v>
      </c>
      <c r="AD170" s="165" t="s">
        <v>35</v>
      </c>
      <c r="AE170" s="165" t="s">
        <v>35</v>
      </c>
      <c r="AF170" s="165" t="s">
        <v>35</v>
      </c>
      <c r="AG170" s="168" t="s">
        <v>35</v>
      </c>
      <c r="AH170" s="165" t="s">
        <v>35</v>
      </c>
      <c r="AI170" s="165" t="s">
        <v>35</v>
      </c>
      <c r="AJ170" s="165" t="s">
        <v>35</v>
      </c>
      <c r="AK170" s="165" t="s">
        <v>35</v>
      </c>
      <c r="AL170" s="165" t="s">
        <v>35</v>
      </c>
      <c r="AM170" s="165" t="s">
        <v>35</v>
      </c>
      <c r="AN170" s="170" t="s">
        <v>39</v>
      </c>
      <c r="AO170" s="67"/>
      <c r="AP170" s="68"/>
    </row>
    <row r="171" spans="1:56" ht="75" x14ac:dyDescent="0.25">
      <c r="A171" s="183"/>
      <c r="B171" s="177" t="s">
        <v>55</v>
      </c>
      <c r="C171" s="176">
        <f>SUM(D171:T171)</f>
        <v>7190908</v>
      </c>
      <c r="D171" s="176">
        <f t="shared" ref="D171:T171" si="100">D134+D155+D161</f>
        <v>5940000</v>
      </c>
      <c r="E171" s="176">
        <f t="shared" si="100"/>
        <v>250908</v>
      </c>
      <c r="F171" s="176">
        <f t="shared" si="100"/>
        <v>1000000</v>
      </c>
      <c r="G171" s="176">
        <f t="shared" si="100"/>
        <v>0</v>
      </c>
      <c r="H171" s="176">
        <f t="shared" si="100"/>
        <v>0</v>
      </c>
      <c r="I171" s="176">
        <f t="shared" si="100"/>
        <v>0</v>
      </c>
      <c r="J171" s="176">
        <f t="shared" si="100"/>
        <v>0</v>
      </c>
      <c r="K171" s="176">
        <f t="shared" si="100"/>
        <v>0</v>
      </c>
      <c r="L171" s="176">
        <f t="shared" si="100"/>
        <v>0</v>
      </c>
      <c r="M171" s="176">
        <f t="shared" si="100"/>
        <v>0</v>
      </c>
      <c r="N171" s="176">
        <f t="shared" si="100"/>
        <v>0</v>
      </c>
      <c r="O171" s="176">
        <f t="shared" si="100"/>
        <v>0</v>
      </c>
      <c r="P171" s="176">
        <f t="shared" si="100"/>
        <v>0</v>
      </c>
      <c r="Q171" s="176">
        <f t="shared" si="100"/>
        <v>0</v>
      </c>
      <c r="R171" s="176">
        <f t="shared" si="100"/>
        <v>0</v>
      </c>
      <c r="S171" s="176">
        <f t="shared" si="100"/>
        <v>0</v>
      </c>
      <c r="T171" s="176">
        <f t="shared" si="100"/>
        <v>0</v>
      </c>
      <c r="U171" s="167" t="s">
        <v>35</v>
      </c>
      <c r="V171" s="167" t="s">
        <v>35</v>
      </c>
      <c r="W171" s="165" t="s">
        <v>35</v>
      </c>
      <c r="X171" s="165" t="s">
        <v>35</v>
      </c>
      <c r="Y171" s="165" t="s">
        <v>35</v>
      </c>
      <c r="Z171" s="168" t="s">
        <v>35</v>
      </c>
      <c r="AA171" s="165" t="s">
        <v>35</v>
      </c>
      <c r="AB171" s="165" t="s">
        <v>35</v>
      </c>
      <c r="AC171" s="165" t="s">
        <v>35</v>
      </c>
      <c r="AD171" s="165" t="s">
        <v>35</v>
      </c>
      <c r="AE171" s="165" t="s">
        <v>35</v>
      </c>
      <c r="AF171" s="165" t="s">
        <v>35</v>
      </c>
      <c r="AG171" s="168" t="s">
        <v>35</v>
      </c>
      <c r="AH171" s="165" t="s">
        <v>35</v>
      </c>
      <c r="AI171" s="165" t="s">
        <v>35</v>
      </c>
      <c r="AJ171" s="165" t="s">
        <v>35</v>
      </c>
      <c r="AK171" s="165" t="s">
        <v>35</v>
      </c>
      <c r="AL171" s="165" t="s">
        <v>35</v>
      </c>
      <c r="AM171" s="165" t="s">
        <v>35</v>
      </c>
      <c r="AN171" s="170" t="s">
        <v>39</v>
      </c>
      <c r="AO171" s="143"/>
      <c r="AP171" s="146"/>
      <c r="AQ171" s="144"/>
    </row>
    <row r="172" spans="1:56" ht="45" x14ac:dyDescent="0.25">
      <c r="A172" s="183"/>
      <c r="B172" s="177" t="s">
        <v>34</v>
      </c>
      <c r="C172" s="176">
        <f>SUM(D172:T172)</f>
        <v>7755897763</v>
      </c>
      <c r="D172" s="176">
        <f t="shared" ref="D172:T172" si="101">D135+D156+D162</f>
        <v>468904408</v>
      </c>
      <c r="E172" s="176">
        <f t="shared" si="101"/>
        <v>416113395</v>
      </c>
      <c r="F172" s="176">
        <f t="shared" si="101"/>
        <v>478363119</v>
      </c>
      <c r="G172" s="176">
        <f t="shared" si="101"/>
        <v>462511643</v>
      </c>
      <c r="H172" s="176">
        <f t="shared" si="101"/>
        <v>456154246</v>
      </c>
      <c r="I172" s="176">
        <f t="shared" si="101"/>
        <v>456154246</v>
      </c>
      <c r="J172" s="176">
        <f t="shared" si="101"/>
        <v>456154246</v>
      </c>
      <c r="K172" s="176">
        <f t="shared" si="101"/>
        <v>456154246</v>
      </c>
      <c r="L172" s="176">
        <f t="shared" si="101"/>
        <v>456154246</v>
      </c>
      <c r="M172" s="176">
        <f t="shared" si="101"/>
        <v>456154246</v>
      </c>
      <c r="N172" s="176">
        <f t="shared" si="101"/>
        <v>456154246</v>
      </c>
      <c r="O172" s="176">
        <f t="shared" si="101"/>
        <v>456154246</v>
      </c>
      <c r="P172" s="176">
        <f t="shared" si="101"/>
        <v>456154246</v>
      </c>
      <c r="Q172" s="176">
        <f t="shared" si="101"/>
        <v>456154246</v>
      </c>
      <c r="R172" s="176">
        <f t="shared" si="101"/>
        <v>456154246</v>
      </c>
      <c r="S172" s="176">
        <f t="shared" si="101"/>
        <v>456154246</v>
      </c>
      <c r="T172" s="176">
        <f t="shared" si="101"/>
        <v>456154246</v>
      </c>
      <c r="U172" s="167" t="s">
        <v>35</v>
      </c>
      <c r="V172" s="167" t="s">
        <v>35</v>
      </c>
      <c r="W172" s="165" t="s">
        <v>35</v>
      </c>
      <c r="X172" s="165" t="s">
        <v>35</v>
      </c>
      <c r="Y172" s="165" t="s">
        <v>35</v>
      </c>
      <c r="Z172" s="168" t="s">
        <v>35</v>
      </c>
      <c r="AA172" s="165" t="s">
        <v>35</v>
      </c>
      <c r="AB172" s="165" t="s">
        <v>35</v>
      </c>
      <c r="AC172" s="165" t="s">
        <v>35</v>
      </c>
      <c r="AD172" s="165" t="s">
        <v>35</v>
      </c>
      <c r="AE172" s="165" t="s">
        <v>35</v>
      </c>
      <c r="AF172" s="165" t="s">
        <v>35</v>
      </c>
      <c r="AG172" s="168" t="s">
        <v>35</v>
      </c>
      <c r="AH172" s="165" t="s">
        <v>35</v>
      </c>
      <c r="AI172" s="165" t="s">
        <v>35</v>
      </c>
      <c r="AJ172" s="165" t="s">
        <v>35</v>
      </c>
      <c r="AK172" s="165" t="s">
        <v>35</v>
      </c>
      <c r="AL172" s="165" t="s">
        <v>35</v>
      </c>
      <c r="AM172" s="165" t="s">
        <v>35</v>
      </c>
      <c r="AN172" s="170" t="s">
        <v>39</v>
      </c>
      <c r="AP172" s="68"/>
    </row>
    <row r="173" spans="1:56" ht="67.5" customHeight="1" x14ac:dyDescent="0.25">
      <c r="A173" s="183"/>
      <c r="B173" s="177" t="s">
        <v>68</v>
      </c>
      <c r="C173" s="176">
        <f>SUM(D173:T173)</f>
        <v>137191889</v>
      </c>
      <c r="D173" s="176">
        <f t="shared" ref="D173:T173" si="102">D136+D157+D163</f>
        <v>65783235</v>
      </c>
      <c r="E173" s="176">
        <f t="shared" si="102"/>
        <v>71408654</v>
      </c>
      <c r="F173" s="176">
        <f t="shared" si="102"/>
        <v>0</v>
      </c>
      <c r="G173" s="176">
        <f t="shared" si="102"/>
        <v>0</v>
      </c>
      <c r="H173" s="176">
        <f t="shared" si="102"/>
        <v>0</v>
      </c>
      <c r="I173" s="176">
        <f t="shared" si="102"/>
        <v>0</v>
      </c>
      <c r="J173" s="176">
        <f t="shared" si="102"/>
        <v>0</v>
      </c>
      <c r="K173" s="176">
        <f t="shared" si="102"/>
        <v>0</v>
      </c>
      <c r="L173" s="176">
        <f t="shared" si="102"/>
        <v>0</v>
      </c>
      <c r="M173" s="176">
        <f t="shared" si="102"/>
        <v>0</v>
      </c>
      <c r="N173" s="176">
        <f t="shared" si="102"/>
        <v>0</v>
      </c>
      <c r="O173" s="176">
        <f t="shared" si="102"/>
        <v>0</v>
      </c>
      <c r="P173" s="176">
        <f t="shared" si="102"/>
        <v>0</v>
      </c>
      <c r="Q173" s="176">
        <f t="shared" si="102"/>
        <v>0</v>
      </c>
      <c r="R173" s="176">
        <f t="shared" si="102"/>
        <v>0</v>
      </c>
      <c r="S173" s="176">
        <f t="shared" si="102"/>
        <v>0</v>
      </c>
      <c r="T173" s="176">
        <f t="shared" si="102"/>
        <v>0</v>
      </c>
      <c r="U173" s="167" t="s">
        <v>35</v>
      </c>
      <c r="V173" s="167" t="s">
        <v>35</v>
      </c>
      <c r="W173" s="165" t="s">
        <v>35</v>
      </c>
      <c r="X173" s="165" t="s">
        <v>35</v>
      </c>
      <c r="Y173" s="165" t="s">
        <v>35</v>
      </c>
      <c r="Z173" s="168" t="s">
        <v>35</v>
      </c>
      <c r="AA173" s="165" t="s">
        <v>35</v>
      </c>
      <c r="AB173" s="165" t="s">
        <v>35</v>
      </c>
      <c r="AC173" s="165" t="s">
        <v>35</v>
      </c>
      <c r="AD173" s="165" t="s">
        <v>35</v>
      </c>
      <c r="AE173" s="165" t="s">
        <v>35</v>
      </c>
      <c r="AF173" s="165" t="s">
        <v>35</v>
      </c>
      <c r="AG173" s="168" t="s">
        <v>35</v>
      </c>
      <c r="AH173" s="165" t="s">
        <v>35</v>
      </c>
      <c r="AI173" s="165" t="s">
        <v>35</v>
      </c>
      <c r="AJ173" s="165" t="s">
        <v>35</v>
      </c>
      <c r="AK173" s="165" t="s">
        <v>35</v>
      </c>
      <c r="AL173" s="165" t="s">
        <v>35</v>
      </c>
      <c r="AM173" s="165" t="s">
        <v>35</v>
      </c>
      <c r="AN173" s="170" t="s">
        <v>39</v>
      </c>
      <c r="AP173" s="147"/>
      <c r="AQ173" s="147"/>
    </row>
    <row r="174" spans="1:56" ht="21" customHeight="1" x14ac:dyDescent="0.25">
      <c r="A174" s="191" t="s">
        <v>277</v>
      </c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/>
      <c r="AH174" s="191"/>
      <c r="AI174" s="191"/>
      <c r="AJ174" s="191"/>
      <c r="AK174" s="191"/>
      <c r="AL174" s="191"/>
      <c r="AM174" s="191"/>
      <c r="AN174" s="191"/>
      <c r="AO174" s="67"/>
      <c r="AP174" s="148"/>
      <c r="AQ174" s="148"/>
    </row>
    <row r="175" spans="1:56" ht="21" customHeight="1" x14ac:dyDescent="0.25">
      <c r="A175" s="182" t="s">
        <v>101</v>
      </c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2"/>
      <c r="O175" s="182"/>
      <c r="P175" s="182"/>
      <c r="Q175" s="182"/>
      <c r="R175" s="182"/>
      <c r="S175" s="182"/>
      <c r="T175" s="182"/>
      <c r="U175" s="182"/>
      <c r="V175" s="182"/>
      <c r="W175" s="182"/>
      <c r="X175" s="182"/>
      <c r="Y175" s="182"/>
      <c r="Z175" s="182"/>
      <c r="AA175" s="182"/>
      <c r="AB175" s="182"/>
      <c r="AC175" s="182"/>
      <c r="AD175" s="182"/>
      <c r="AE175" s="182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67"/>
      <c r="AP175" s="68"/>
      <c r="AQ175" s="68"/>
    </row>
    <row r="176" spans="1:56" ht="135" customHeight="1" x14ac:dyDescent="0.25">
      <c r="A176" s="182" t="s">
        <v>7</v>
      </c>
      <c r="B176" s="182"/>
      <c r="C176" s="182"/>
      <c r="D176" s="182"/>
      <c r="E176" s="182"/>
      <c r="F176" s="182"/>
      <c r="G176" s="182"/>
      <c r="H176" s="182"/>
      <c r="I176" s="182"/>
      <c r="J176" s="182"/>
      <c r="K176" s="182"/>
      <c r="L176" s="182"/>
      <c r="M176" s="182"/>
      <c r="N176" s="182"/>
      <c r="O176" s="182"/>
      <c r="P176" s="182"/>
      <c r="Q176" s="182"/>
      <c r="R176" s="182"/>
      <c r="S176" s="182"/>
      <c r="T176" s="182"/>
      <c r="U176" s="182"/>
      <c r="V176" s="166" t="s">
        <v>125</v>
      </c>
      <c r="W176" s="165">
        <f>W178</f>
        <v>8</v>
      </c>
      <c r="X176" s="165">
        <f t="shared" ref="X176:Y176" si="103">X178</f>
        <v>6</v>
      </c>
      <c r="Y176" s="165">
        <f t="shared" si="103"/>
        <v>8</v>
      </c>
      <c r="Z176" s="165">
        <v>6</v>
      </c>
      <c r="AA176" s="165">
        <v>8</v>
      </c>
      <c r="AB176" s="165">
        <v>6</v>
      </c>
      <c r="AC176" s="165">
        <v>8</v>
      </c>
      <c r="AD176" s="165">
        <v>8</v>
      </c>
      <c r="AE176" s="165">
        <v>8</v>
      </c>
      <c r="AF176" s="165">
        <v>8</v>
      </c>
      <c r="AG176" s="165">
        <v>8</v>
      </c>
      <c r="AH176" s="165">
        <v>8</v>
      </c>
      <c r="AI176" s="165">
        <v>8</v>
      </c>
      <c r="AJ176" s="165">
        <v>8</v>
      </c>
      <c r="AK176" s="165">
        <v>8</v>
      </c>
      <c r="AL176" s="165">
        <v>8</v>
      </c>
      <c r="AM176" s="165">
        <v>8</v>
      </c>
      <c r="AN176" s="165">
        <v>130</v>
      </c>
      <c r="AO176" s="67"/>
      <c r="AP176" s="68"/>
      <c r="AQ176" s="68"/>
    </row>
    <row r="177" spans="1:56" ht="30" customHeight="1" x14ac:dyDescent="0.25">
      <c r="A177" s="182" t="s">
        <v>278</v>
      </c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2"/>
      <c r="Q177" s="182"/>
      <c r="R177" s="182"/>
      <c r="S177" s="182"/>
      <c r="T177" s="182"/>
      <c r="U177" s="182"/>
      <c r="V177" s="182"/>
      <c r="W177" s="182"/>
      <c r="X177" s="182"/>
      <c r="Y177" s="182"/>
      <c r="Z177" s="182"/>
      <c r="AA177" s="182"/>
      <c r="AB177" s="182"/>
      <c r="AC177" s="182"/>
      <c r="AD177" s="182"/>
      <c r="AE177" s="182"/>
      <c r="AF177" s="182"/>
      <c r="AG177" s="182"/>
      <c r="AH177" s="182"/>
      <c r="AI177" s="182"/>
      <c r="AJ177" s="182"/>
      <c r="AK177" s="182"/>
      <c r="AL177" s="182"/>
      <c r="AM177" s="182"/>
      <c r="AN177" s="182"/>
    </row>
    <row r="178" spans="1:56" ht="126" customHeight="1" x14ac:dyDescent="0.25">
      <c r="A178" s="183" t="s">
        <v>266</v>
      </c>
      <c r="B178" s="14" t="s">
        <v>80</v>
      </c>
      <c r="C178" s="176">
        <f>SUM(D178:T178)</f>
        <v>1626708</v>
      </c>
      <c r="D178" s="176">
        <f>D179+D180+D181+D182</f>
        <v>0</v>
      </c>
      <c r="E178" s="176">
        <f t="shared" ref="E178:T178" si="104">E179+E180+E181+E182</f>
        <v>525000</v>
      </c>
      <c r="F178" s="176">
        <f t="shared" si="104"/>
        <v>1101708</v>
      </c>
      <c r="G178" s="176">
        <f t="shared" si="104"/>
        <v>0</v>
      </c>
      <c r="H178" s="176">
        <f t="shared" si="104"/>
        <v>0</v>
      </c>
      <c r="I178" s="176">
        <f t="shared" si="104"/>
        <v>0</v>
      </c>
      <c r="J178" s="176">
        <f t="shared" si="104"/>
        <v>0</v>
      </c>
      <c r="K178" s="176">
        <f t="shared" si="104"/>
        <v>0</v>
      </c>
      <c r="L178" s="176">
        <f t="shared" si="104"/>
        <v>0</v>
      </c>
      <c r="M178" s="176">
        <f t="shared" si="104"/>
        <v>0</v>
      </c>
      <c r="N178" s="176">
        <f t="shared" si="104"/>
        <v>0</v>
      </c>
      <c r="O178" s="176">
        <f t="shared" si="104"/>
        <v>0</v>
      </c>
      <c r="P178" s="176">
        <f t="shared" si="104"/>
        <v>0</v>
      </c>
      <c r="Q178" s="176">
        <f t="shared" si="104"/>
        <v>0</v>
      </c>
      <c r="R178" s="176">
        <f t="shared" si="104"/>
        <v>0</v>
      </c>
      <c r="S178" s="176">
        <f t="shared" si="104"/>
        <v>0</v>
      </c>
      <c r="T178" s="176">
        <f t="shared" si="104"/>
        <v>0</v>
      </c>
      <c r="U178" s="184" t="s">
        <v>66</v>
      </c>
      <c r="V178" s="166" t="s">
        <v>125</v>
      </c>
      <c r="W178" s="165">
        <v>8</v>
      </c>
      <c r="X178" s="165">
        <v>6</v>
      </c>
      <c r="Y178" s="165">
        <v>8</v>
      </c>
      <c r="Z178" s="165">
        <v>6</v>
      </c>
      <c r="AA178" s="165">
        <v>8</v>
      </c>
      <c r="AB178" s="165">
        <v>6</v>
      </c>
      <c r="AC178" s="165">
        <v>8</v>
      </c>
      <c r="AD178" s="165">
        <v>8</v>
      </c>
      <c r="AE178" s="165">
        <v>8</v>
      </c>
      <c r="AF178" s="165">
        <v>8</v>
      </c>
      <c r="AG178" s="165">
        <v>8</v>
      </c>
      <c r="AH178" s="165">
        <v>8</v>
      </c>
      <c r="AI178" s="165">
        <v>8</v>
      </c>
      <c r="AJ178" s="165">
        <v>8</v>
      </c>
      <c r="AK178" s="165">
        <v>8</v>
      </c>
      <c r="AL178" s="165">
        <v>8</v>
      </c>
      <c r="AM178" s="165">
        <v>8</v>
      </c>
      <c r="AN178" s="165">
        <v>130</v>
      </c>
    </row>
    <row r="179" spans="1:56" ht="79.5" customHeight="1" x14ac:dyDescent="0.25">
      <c r="A179" s="183"/>
      <c r="B179" s="14" t="s">
        <v>33</v>
      </c>
      <c r="C179" s="176">
        <f t="shared" ref="C179:C182" si="105">SUM(D179:T179)</f>
        <v>0</v>
      </c>
      <c r="D179" s="176">
        <f>D184</f>
        <v>0</v>
      </c>
      <c r="E179" s="176">
        <f t="shared" ref="E179:T182" si="106">E184</f>
        <v>0</v>
      </c>
      <c r="F179" s="176">
        <f t="shared" si="106"/>
        <v>0</v>
      </c>
      <c r="G179" s="176">
        <f t="shared" si="106"/>
        <v>0</v>
      </c>
      <c r="H179" s="176">
        <f t="shared" si="106"/>
        <v>0</v>
      </c>
      <c r="I179" s="176">
        <f t="shared" si="106"/>
        <v>0</v>
      </c>
      <c r="J179" s="176">
        <f t="shared" si="106"/>
        <v>0</v>
      </c>
      <c r="K179" s="176">
        <f t="shared" si="106"/>
        <v>0</v>
      </c>
      <c r="L179" s="176">
        <f t="shared" si="106"/>
        <v>0</v>
      </c>
      <c r="M179" s="176">
        <f t="shared" si="106"/>
        <v>0</v>
      </c>
      <c r="N179" s="176">
        <f t="shared" si="106"/>
        <v>0</v>
      </c>
      <c r="O179" s="176">
        <f t="shared" si="106"/>
        <v>0</v>
      </c>
      <c r="P179" s="176">
        <f t="shared" si="106"/>
        <v>0</v>
      </c>
      <c r="Q179" s="176">
        <f t="shared" si="106"/>
        <v>0</v>
      </c>
      <c r="R179" s="176">
        <f t="shared" si="106"/>
        <v>0</v>
      </c>
      <c r="S179" s="176">
        <f t="shared" si="106"/>
        <v>0</v>
      </c>
      <c r="T179" s="176">
        <f t="shared" si="106"/>
        <v>0</v>
      </c>
      <c r="U179" s="184"/>
      <c r="V179" s="166" t="s">
        <v>151</v>
      </c>
      <c r="W179" s="165">
        <v>5</v>
      </c>
      <c r="X179" s="165">
        <v>6</v>
      </c>
      <c r="Y179" s="165">
        <v>8</v>
      </c>
      <c r="Z179" s="165">
        <v>8</v>
      </c>
      <c r="AA179" s="165">
        <v>9</v>
      </c>
      <c r="AB179" s="165">
        <v>9</v>
      </c>
      <c r="AC179" s="165">
        <v>9</v>
      </c>
      <c r="AD179" s="165">
        <v>9</v>
      </c>
      <c r="AE179" s="165">
        <v>9</v>
      </c>
      <c r="AF179" s="165">
        <v>9</v>
      </c>
      <c r="AG179" s="165">
        <v>9</v>
      </c>
      <c r="AH179" s="165">
        <v>9</v>
      </c>
      <c r="AI179" s="165">
        <v>9</v>
      </c>
      <c r="AJ179" s="165">
        <v>9</v>
      </c>
      <c r="AK179" s="165">
        <v>9</v>
      </c>
      <c r="AL179" s="165">
        <v>9</v>
      </c>
      <c r="AM179" s="165">
        <v>9</v>
      </c>
      <c r="AN179" s="170">
        <v>9</v>
      </c>
    </row>
    <row r="180" spans="1:56" ht="83.25" customHeight="1" x14ac:dyDescent="0.25">
      <c r="A180" s="183"/>
      <c r="B180" s="14" t="s">
        <v>55</v>
      </c>
      <c r="C180" s="176">
        <f t="shared" si="105"/>
        <v>0</v>
      </c>
      <c r="D180" s="176">
        <f>D185</f>
        <v>0</v>
      </c>
      <c r="E180" s="176">
        <f t="shared" si="106"/>
        <v>0</v>
      </c>
      <c r="F180" s="176">
        <f t="shared" si="106"/>
        <v>0</v>
      </c>
      <c r="G180" s="176">
        <f t="shared" si="106"/>
        <v>0</v>
      </c>
      <c r="H180" s="176">
        <f t="shared" si="106"/>
        <v>0</v>
      </c>
      <c r="I180" s="176">
        <f t="shared" si="106"/>
        <v>0</v>
      </c>
      <c r="J180" s="176">
        <f t="shared" si="106"/>
        <v>0</v>
      </c>
      <c r="K180" s="176">
        <f t="shared" si="106"/>
        <v>0</v>
      </c>
      <c r="L180" s="176">
        <f t="shared" si="106"/>
        <v>0</v>
      </c>
      <c r="M180" s="176">
        <f t="shared" si="106"/>
        <v>0</v>
      </c>
      <c r="N180" s="176">
        <f t="shared" si="106"/>
        <v>0</v>
      </c>
      <c r="O180" s="176">
        <f t="shared" si="106"/>
        <v>0</v>
      </c>
      <c r="P180" s="176">
        <f t="shared" si="106"/>
        <v>0</v>
      </c>
      <c r="Q180" s="176">
        <f t="shared" si="106"/>
        <v>0</v>
      </c>
      <c r="R180" s="176">
        <f t="shared" si="106"/>
        <v>0</v>
      </c>
      <c r="S180" s="176">
        <f t="shared" si="106"/>
        <v>0</v>
      </c>
      <c r="T180" s="176">
        <f t="shared" si="106"/>
        <v>0</v>
      </c>
      <c r="U180" s="184"/>
      <c r="V180" s="182" t="s">
        <v>152</v>
      </c>
      <c r="W180" s="188">
        <v>4000</v>
      </c>
      <c r="X180" s="188">
        <v>2000</v>
      </c>
      <c r="Y180" s="188">
        <v>3000</v>
      </c>
      <c r="Z180" s="188">
        <v>2000</v>
      </c>
      <c r="AA180" s="188">
        <v>2000</v>
      </c>
      <c r="AB180" s="188">
        <v>2000</v>
      </c>
      <c r="AC180" s="188">
        <v>2000</v>
      </c>
      <c r="AD180" s="188">
        <v>2000</v>
      </c>
      <c r="AE180" s="188">
        <v>2000</v>
      </c>
      <c r="AF180" s="188">
        <v>2000</v>
      </c>
      <c r="AG180" s="188">
        <v>2000</v>
      </c>
      <c r="AH180" s="188">
        <v>2000</v>
      </c>
      <c r="AI180" s="188">
        <v>2000</v>
      </c>
      <c r="AJ180" s="188">
        <v>2000</v>
      </c>
      <c r="AK180" s="188">
        <v>2000</v>
      </c>
      <c r="AL180" s="188">
        <v>2000</v>
      </c>
      <c r="AM180" s="188">
        <v>2000</v>
      </c>
      <c r="AN180" s="188">
        <v>36000</v>
      </c>
    </row>
    <row r="181" spans="1:56" ht="48" customHeight="1" x14ac:dyDescent="0.25">
      <c r="A181" s="183"/>
      <c r="B181" s="14" t="s">
        <v>34</v>
      </c>
      <c r="C181" s="176">
        <f t="shared" si="105"/>
        <v>1626708</v>
      </c>
      <c r="D181" s="176"/>
      <c r="E181" s="176">
        <v>525000</v>
      </c>
      <c r="F181" s="176">
        <v>1101708</v>
      </c>
      <c r="G181" s="176">
        <f t="shared" si="106"/>
        <v>0</v>
      </c>
      <c r="H181" s="176">
        <f t="shared" si="106"/>
        <v>0</v>
      </c>
      <c r="I181" s="176">
        <f t="shared" si="106"/>
        <v>0</v>
      </c>
      <c r="J181" s="176">
        <f t="shared" si="106"/>
        <v>0</v>
      </c>
      <c r="K181" s="176">
        <f t="shared" si="106"/>
        <v>0</v>
      </c>
      <c r="L181" s="176">
        <f t="shared" si="106"/>
        <v>0</v>
      </c>
      <c r="M181" s="176">
        <f t="shared" si="106"/>
        <v>0</v>
      </c>
      <c r="N181" s="176">
        <f t="shared" si="106"/>
        <v>0</v>
      </c>
      <c r="O181" s="176">
        <f t="shared" si="106"/>
        <v>0</v>
      </c>
      <c r="P181" s="176">
        <f t="shared" si="106"/>
        <v>0</v>
      </c>
      <c r="Q181" s="176">
        <f t="shared" si="106"/>
        <v>0</v>
      </c>
      <c r="R181" s="176">
        <f t="shared" si="106"/>
        <v>0</v>
      </c>
      <c r="S181" s="176">
        <f t="shared" si="106"/>
        <v>0</v>
      </c>
      <c r="T181" s="176">
        <f t="shared" si="106"/>
        <v>0</v>
      </c>
      <c r="U181" s="184"/>
      <c r="V181" s="182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8"/>
      <c r="AH181" s="188"/>
      <c r="AI181" s="188"/>
      <c r="AJ181" s="188"/>
      <c r="AK181" s="188"/>
      <c r="AL181" s="188"/>
      <c r="AM181" s="188"/>
      <c r="AN181" s="188"/>
    </row>
    <row r="182" spans="1:56" ht="30" x14ac:dyDescent="0.25">
      <c r="A182" s="183"/>
      <c r="B182" s="14" t="s">
        <v>37</v>
      </c>
      <c r="C182" s="176">
        <f t="shared" si="105"/>
        <v>0</v>
      </c>
      <c r="D182" s="176">
        <f>D187</f>
        <v>0</v>
      </c>
      <c r="E182" s="176">
        <f t="shared" si="106"/>
        <v>0</v>
      </c>
      <c r="F182" s="176">
        <f t="shared" si="106"/>
        <v>0</v>
      </c>
      <c r="G182" s="176">
        <f t="shared" si="106"/>
        <v>0</v>
      </c>
      <c r="H182" s="176">
        <f t="shared" si="106"/>
        <v>0</v>
      </c>
      <c r="I182" s="176">
        <f t="shared" si="106"/>
        <v>0</v>
      </c>
      <c r="J182" s="176">
        <f t="shared" si="106"/>
        <v>0</v>
      </c>
      <c r="K182" s="176">
        <f t="shared" si="106"/>
        <v>0</v>
      </c>
      <c r="L182" s="176">
        <f t="shared" si="106"/>
        <v>0</v>
      </c>
      <c r="M182" s="176">
        <f t="shared" si="106"/>
        <v>0</v>
      </c>
      <c r="N182" s="176">
        <f t="shared" si="106"/>
        <v>0</v>
      </c>
      <c r="O182" s="176">
        <f t="shared" si="106"/>
        <v>0</v>
      </c>
      <c r="P182" s="176">
        <f t="shared" si="106"/>
        <v>0</v>
      </c>
      <c r="Q182" s="176">
        <f t="shared" si="106"/>
        <v>0</v>
      </c>
      <c r="R182" s="176">
        <f t="shared" si="106"/>
        <v>0</v>
      </c>
      <c r="S182" s="176">
        <f t="shared" si="106"/>
        <v>0</v>
      </c>
      <c r="T182" s="176">
        <f t="shared" si="106"/>
        <v>0</v>
      </c>
      <c r="U182" s="184"/>
      <c r="V182" s="182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8"/>
      <c r="AH182" s="188"/>
      <c r="AI182" s="188"/>
      <c r="AJ182" s="188"/>
      <c r="AK182" s="188"/>
      <c r="AL182" s="188"/>
      <c r="AM182" s="188"/>
      <c r="AN182" s="188"/>
    </row>
    <row r="183" spans="1:56" ht="45" customHeight="1" x14ac:dyDescent="0.25">
      <c r="A183" s="183" t="s">
        <v>265</v>
      </c>
      <c r="B183" s="14" t="s">
        <v>32</v>
      </c>
      <c r="C183" s="176">
        <f>SUM(D183:T183)</f>
        <v>1626708</v>
      </c>
      <c r="D183" s="176">
        <f>D184+D185+D186+D187</f>
        <v>0</v>
      </c>
      <c r="E183" s="176">
        <f t="shared" ref="E183:T183" si="107">E184+E185+E186+E187</f>
        <v>525000</v>
      </c>
      <c r="F183" s="176">
        <f t="shared" si="107"/>
        <v>1101708</v>
      </c>
      <c r="G183" s="176">
        <f t="shared" si="107"/>
        <v>0</v>
      </c>
      <c r="H183" s="176">
        <f t="shared" si="107"/>
        <v>0</v>
      </c>
      <c r="I183" s="176">
        <f t="shared" si="107"/>
        <v>0</v>
      </c>
      <c r="J183" s="176">
        <f t="shared" si="107"/>
        <v>0</v>
      </c>
      <c r="K183" s="176">
        <f t="shared" si="107"/>
        <v>0</v>
      </c>
      <c r="L183" s="176">
        <f t="shared" si="107"/>
        <v>0</v>
      </c>
      <c r="M183" s="176">
        <f t="shared" si="107"/>
        <v>0</v>
      </c>
      <c r="N183" s="176">
        <f t="shared" si="107"/>
        <v>0</v>
      </c>
      <c r="O183" s="176">
        <f t="shared" si="107"/>
        <v>0</v>
      </c>
      <c r="P183" s="176">
        <f t="shared" si="107"/>
        <v>0</v>
      </c>
      <c r="Q183" s="176">
        <f t="shared" si="107"/>
        <v>0</v>
      </c>
      <c r="R183" s="176">
        <f t="shared" si="107"/>
        <v>0</v>
      </c>
      <c r="S183" s="176">
        <f t="shared" si="107"/>
        <v>0</v>
      </c>
      <c r="T183" s="176">
        <f t="shared" si="107"/>
        <v>0</v>
      </c>
      <c r="U183" s="167" t="s">
        <v>35</v>
      </c>
      <c r="V183" s="167" t="s">
        <v>35</v>
      </c>
      <c r="W183" s="165" t="s">
        <v>35</v>
      </c>
      <c r="X183" s="165" t="s">
        <v>35</v>
      </c>
      <c r="Y183" s="165" t="s">
        <v>35</v>
      </c>
      <c r="Z183" s="168" t="s">
        <v>35</v>
      </c>
      <c r="AA183" s="165" t="s">
        <v>35</v>
      </c>
      <c r="AB183" s="165" t="s">
        <v>35</v>
      </c>
      <c r="AC183" s="165" t="s">
        <v>35</v>
      </c>
      <c r="AD183" s="165" t="s">
        <v>35</v>
      </c>
      <c r="AE183" s="165" t="s">
        <v>35</v>
      </c>
      <c r="AF183" s="165" t="s">
        <v>35</v>
      </c>
      <c r="AG183" s="168" t="s">
        <v>35</v>
      </c>
      <c r="AH183" s="165" t="s">
        <v>35</v>
      </c>
      <c r="AI183" s="165" t="s">
        <v>35</v>
      </c>
      <c r="AJ183" s="165" t="s">
        <v>35</v>
      </c>
      <c r="AK183" s="165" t="s">
        <v>35</v>
      </c>
      <c r="AL183" s="165" t="s">
        <v>35</v>
      </c>
      <c r="AM183" s="165" t="s">
        <v>35</v>
      </c>
      <c r="AN183" s="170" t="s">
        <v>39</v>
      </c>
    </row>
    <row r="184" spans="1:56" ht="75" x14ac:dyDescent="0.25">
      <c r="A184" s="183"/>
      <c r="B184" s="14" t="s">
        <v>33</v>
      </c>
      <c r="C184" s="176">
        <f t="shared" ref="C184:C187" si="108">SUM(D184:T184)</f>
        <v>0</v>
      </c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67" t="s">
        <v>35</v>
      </c>
      <c r="V184" s="167" t="s">
        <v>35</v>
      </c>
      <c r="W184" s="165" t="s">
        <v>35</v>
      </c>
      <c r="X184" s="165" t="s">
        <v>35</v>
      </c>
      <c r="Y184" s="165" t="s">
        <v>35</v>
      </c>
      <c r="Z184" s="168" t="s">
        <v>35</v>
      </c>
      <c r="AA184" s="165" t="s">
        <v>35</v>
      </c>
      <c r="AB184" s="165" t="s">
        <v>35</v>
      </c>
      <c r="AC184" s="165" t="s">
        <v>35</v>
      </c>
      <c r="AD184" s="165" t="s">
        <v>35</v>
      </c>
      <c r="AE184" s="165" t="s">
        <v>35</v>
      </c>
      <c r="AF184" s="165" t="s">
        <v>35</v>
      </c>
      <c r="AG184" s="168" t="s">
        <v>35</v>
      </c>
      <c r="AH184" s="165" t="s">
        <v>35</v>
      </c>
      <c r="AI184" s="165" t="s">
        <v>35</v>
      </c>
      <c r="AJ184" s="165" t="s">
        <v>35</v>
      </c>
      <c r="AK184" s="165" t="s">
        <v>35</v>
      </c>
      <c r="AL184" s="165" t="s">
        <v>35</v>
      </c>
      <c r="AM184" s="165" t="s">
        <v>35</v>
      </c>
      <c r="AN184" s="170" t="s">
        <v>39</v>
      </c>
    </row>
    <row r="185" spans="1:56" ht="75" x14ac:dyDescent="0.25">
      <c r="A185" s="183"/>
      <c r="B185" s="14" t="s">
        <v>55</v>
      </c>
      <c r="C185" s="176">
        <f t="shared" si="108"/>
        <v>0</v>
      </c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67" t="s">
        <v>35</v>
      </c>
      <c r="V185" s="167" t="s">
        <v>35</v>
      </c>
      <c r="W185" s="165" t="s">
        <v>35</v>
      </c>
      <c r="X185" s="165" t="s">
        <v>35</v>
      </c>
      <c r="Y185" s="165" t="s">
        <v>35</v>
      </c>
      <c r="Z185" s="168" t="s">
        <v>35</v>
      </c>
      <c r="AA185" s="165" t="s">
        <v>35</v>
      </c>
      <c r="AB185" s="165" t="s">
        <v>35</v>
      </c>
      <c r="AC185" s="165" t="s">
        <v>35</v>
      </c>
      <c r="AD185" s="165" t="s">
        <v>35</v>
      </c>
      <c r="AE185" s="165" t="s">
        <v>35</v>
      </c>
      <c r="AF185" s="165" t="s">
        <v>35</v>
      </c>
      <c r="AG185" s="168" t="s">
        <v>35</v>
      </c>
      <c r="AH185" s="165" t="s">
        <v>35</v>
      </c>
      <c r="AI185" s="165" t="s">
        <v>35</v>
      </c>
      <c r="AJ185" s="165" t="s">
        <v>35</v>
      </c>
      <c r="AK185" s="165" t="s">
        <v>35</v>
      </c>
      <c r="AL185" s="165" t="s">
        <v>35</v>
      </c>
      <c r="AM185" s="165" t="s">
        <v>35</v>
      </c>
      <c r="AN185" s="170" t="s">
        <v>39</v>
      </c>
    </row>
    <row r="186" spans="1:56" ht="45" x14ac:dyDescent="0.25">
      <c r="A186" s="183"/>
      <c r="B186" s="14" t="s">
        <v>34</v>
      </c>
      <c r="C186" s="176">
        <f>C181</f>
        <v>1626708</v>
      </c>
      <c r="D186" s="176">
        <f>D181</f>
        <v>0</v>
      </c>
      <c r="E186" s="176">
        <f>E181</f>
        <v>525000</v>
      </c>
      <c r="F186" s="176">
        <f>F181</f>
        <v>1101708</v>
      </c>
      <c r="G186" s="176"/>
      <c r="H186" s="176"/>
      <c r="I186" s="176">
        <f t="shared" ref="I186:J186" si="109">H186</f>
        <v>0</v>
      </c>
      <c r="J186" s="176">
        <f t="shared" si="109"/>
        <v>0</v>
      </c>
      <c r="K186" s="176"/>
      <c r="L186" s="176"/>
      <c r="M186" s="176"/>
      <c r="N186" s="176"/>
      <c r="O186" s="176"/>
      <c r="P186" s="176"/>
      <c r="Q186" s="176"/>
      <c r="R186" s="176"/>
      <c r="S186" s="176"/>
      <c r="T186" s="176"/>
      <c r="U186" s="167" t="s">
        <v>35</v>
      </c>
      <c r="V186" s="167" t="s">
        <v>35</v>
      </c>
      <c r="W186" s="165" t="s">
        <v>35</v>
      </c>
      <c r="X186" s="165" t="s">
        <v>35</v>
      </c>
      <c r="Y186" s="165" t="s">
        <v>35</v>
      </c>
      <c r="Z186" s="168" t="s">
        <v>35</v>
      </c>
      <c r="AA186" s="165" t="s">
        <v>35</v>
      </c>
      <c r="AB186" s="165" t="s">
        <v>35</v>
      </c>
      <c r="AC186" s="165" t="s">
        <v>35</v>
      </c>
      <c r="AD186" s="165" t="s">
        <v>35</v>
      </c>
      <c r="AE186" s="165" t="s">
        <v>35</v>
      </c>
      <c r="AF186" s="165" t="s">
        <v>35</v>
      </c>
      <c r="AG186" s="168" t="s">
        <v>35</v>
      </c>
      <c r="AH186" s="165" t="s">
        <v>35</v>
      </c>
      <c r="AI186" s="165" t="s">
        <v>35</v>
      </c>
      <c r="AJ186" s="165" t="s">
        <v>35</v>
      </c>
      <c r="AK186" s="165" t="s">
        <v>35</v>
      </c>
      <c r="AL186" s="165" t="s">
        <v>35</v>
      </c>
      <c r="AM186" s="165" t="s">
        <v>35</v>
      </c>
      <c r="AN186" s="170" t="s">
        <v>39</v>
      </c>
    </row>
    <row r="187" spans="1:56" ht="30" x14ac:dyDescent="0.25">
      <c r="A187" s="183"/>
      <c r="B187" s="14" t="s">
        <v>37</v>
      </c>
      <c r="C187" s="176">
        <f t="shared" si="108"/>
        <v>0</v>
      </c>
      <c r="D187" s="176"/>
      <c r="E187" s="176"/>
      <c r="F187" s="176"/>
      <c r="G187" s="176"/>
      <c r="H187" s="176"/>
      <c r="I187" s="176"/>
      <c r="J187" s="176"/>
      <c r="K187" s="176"/>
      <c r="L187" s="176"/>
      <c r="M187" s="176"/>
      <c r="N187" s="176"/>
      <c r="O187" s="176"/>
      <c r="P187" s="176"/>
      <c r="Q187" s="176"/>
      <c r="R187" s="176"/>
      <c r="S187" s="176"/>
      <c r="T187" s="176"/>
      <c r="U187" s="167" t="s">
        <v>35</v>
      </c>
      <c r="V187" s="167" t="s">
        <v>35</v>
      </c>
      <c r="W187" s="165" t="s">
        <v>35</v>
      </c>
      <c r="X187" s="165" t="s">
        <v>35</v>
      </c>
      <c r="Y187" s="165" t="s">
        <v>35</v>
      </c>
      <c r="Z187" s="168" t="s">
        <v>35</v>
      </c>
      <c r="AA187" s="165" t="s">
        <v>35</v>
      </c>
      <c r="AB187" s="165" t="s">
        <v>35</v>
      </c>
      <c r="AC187" s="165" t="s">
        <v>35</v>
      </c>
      <c r="AD187" s="165" t="s">
        <v>35</v>
      </c>
      <c r="AE187" s="165" t="s">
        <v>35</v>
      </c>
      <c r="AF187" s="165" t="s">
        <v>35</v>
      </c>
      <c r="AG187" s="168" t="s">
        <v>35</v>
      </c>
      <c r="AH187" s="165" t="s">
        <v>35</v>
      </c>
      <c r="AI187" s="165" t="s">
        <v>35</v>
      </c>
      <c r="AJ187" s="165" t="s">
        <v>35</v>
      </c>
      <c r="AK187" s="165" t="s">
        <v>35</v>
      </c>
      <c r="AL187" s="165" t="s">
        <v>35</v>
      </c>
      <c r="AM187" s="165" t="s">
        <v>35</v>
      </c>
      <c r="AN187" s="170" t="s">
        <v>39</v>
      </c>
    </row>
    <row r="188" spans="1:56" ht="34.5" customHeight="1" x14ac:dyDescent="0.25">
      <c r="A188" s="190" t="s">
        <v>90</v>
      </c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  <c r="AH188" s="190"/>
      <c r="AI188" s="190"/>
      <c r="AJ188" s="190"/>
      <c r="AK188" s="190"/>
      <c r="AL188" s="190"/>
      <c r="AM188" s="190"/>
      <c r="AN188" s="190"/>
    </row>
    <row r="189" spans="1:56" ht="33.75" customHeight="1" x14ac:dyDescent="0.25">
      <c r="A189" s="182" t="s">
        <v>53</v>
      </c>
      <c r="B189" s="182"/>
      <c r="C189" s="182"/>
      <c r="D189" s="182"/>
      <c r="E189" s="182"/>
      <c r="F189" s="182"/>
      <c r="G189" s="182"/>
      <c r="H189" s="182"/>
      <c r="I189" s="182"/>
      <c r="J189" s="182"/>
      <c r="K189" s="182"/>
      <c r="L189" s="182"/>
      <c r="M189" s="182"/>
      <c r="N189" s="182"/>
      <c r="O189" s="182"/>
      <c r="P189" s="182"/>
      <c r="Q189" s="182"/>
      <c r="R189" s="182"/>
      <c r="S189" s="182"/>
      <c r="T189" s="182"/>
      <c r="U189" s="182"/>
      <c r="V189" s="182"/>
      <c r="W189" s="182"/>
      <c r="X189" s="182"/>
      <c r="Y189" s="182"/>
      <c r="Z189" s="182"/>
      <c r="AA189" s="182"/>
      <c r="AB189" s="182"/>
      <c r="AC189" s="182"/>
      <c r="AD189" s="182"/>
      <c r="AE189" s="182"/>
      <c r="AF189" s="182"/>
      <c r="AG189" s="182"/>
      <c r="AH189" s="182"/>
      <c r="AI189" s="182"/>
      <c r="AJ189" s="182"/>
      <c r="AK189" s="182"/>
      <c r="AL189" s="182"/>
      <c r="AM189" s="182"/>
      <c r="AN189" s="182"/>
    </row>
    <row r="190" spans="1:56" ht="63.75" customHeight="1" x14ac:dyDescent="0.25">
      <c r="A190" s="182" t="s">
        <v>7</v>
      </c>
      <c r="B190" s="182"/>
      <c r="C190" s="182"/>
      <c r="D190" s="182"/>
      <c r="E190" s="182"/>
      <c r="F190" s="182"/>
      <c r="G190" s="182"/>
      <c r="H190" s="182"/>
      <c r="I190" s="182"/>
      <c r="J190" s="182"/>
      <c r="K190" s="182"/>
      <c r="L190" s="182"/>
      <c r="M190" s="182"/>
      <c r="N190" s="182"/>
      <c r="O190" s="182"/>
      <c r="P190" s="182"/>
      <c r="Q190" s="182"/>
      <c r="R190" s="182"/>
      <c r="S190" s="182"/>
      <c r="T190" s="182"/>
      <c r="U190" s="182"/>
      <c r="V190" s="169" t="s">
        <v>178</v>
      </c>
      <c r="W190" s="174" t="s">
        <v>75</v>
      </c>
      <c r="X190" s="165">
        <f>X197</f>
        <v>1</v>
      </c>
      <c r="Y190" s="165">
        <v>1</v>
      </c>
      <c r="Z190" s="174" t="s">
        <v>75</v>
      </c>
      <c r="AA190" s="174" t="s">
        <v>75</v>
      </c>
      <c r="AB190" s="174" t="s">
        <v>75</v>
      </c>
      <c r="AC190" s="174" t="s">
        <v>75</v>
      </c>
      <c r="AD190" s="174" t="s">
        <v>75</v>
      </c>
      <c r="AE190" s="174" t="s">
        <v>75</v>
      </c>
      <c r="AF190" s="174" t="s">
        <v>75</v>
      </c>
      <c r="AG190" s="174" t="s">
        <v>75</v>
      </c>
      <c r="AH190" s="174" t="s">
        <v>75</v>
      </c>
      <c r="AI190" s="174" t="s">
        <v>75</v>
      </c>
      <c r="AJ190" s="174" t="s">
        <v>75</v>
      </c>
      <c r="AK190" s="174" t="s">
        <v>75</v>
      </c>
      <c r="AL190" s="174" t="s">
        <v>75</v>
      </c>
      <c r="AM190" s="174" t="s">
        <v>75</v>
      </c>
      <c r="AN190" s="170">
        <v>2</v>
      </c>
    </row>
    <row r="191" spans="1:56" s="135" customFormat="1" ht="27.75" customHeight="1" x14ac:dyDescent="0.25">
      <c r="A191" s="182" t="s">
        <v>98</v>
      </c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2"/>
      <c r="M191" s="182"/>
      <c r="N191" s="182"/>
      <c r="O191" s="182"/>
      <c r="P191" s="182"/>
      <c r="Q191" s="182"/>
      <c r="R191" s="182"/>
      <c r="S191" s="182"/>
      <c r="T191" s="182"/>
      <c r="U191" s="182"/>
      <c r="V191" s="182"/>
      <c r="W191" s="182"/>
      <c r="X191" s="182"/>
      <c r="Y191" s="182"/>
      <c r="Z191" s="182"/>
      <c r="AA191" s="182"/>
      <c r="AB191" s="182"/>
      <c r="AC191" s="182"/>
      <c r="AD191" s="182"/>
      <c r="AE191" s="182"/>
      <c r="AF191" s="182"/>
      <c r="AG191" s="182"/>
      <c r="AH191" s="182"/>
      <c r="AI191" s="182"/>
      <c r="AJ191" s="182"/>
      <c r="AK191" s="182"/>
      <c r="AL191" s="182"/>
      <c r="AM191" s="182"/>
      <c r="AN191" s="182"/>
      <c r="AO191" s="67"/>
      <c r="AP191" s="68"/>
      <c r="AQ191" s="68"/>
      <c r="AR191" s="16"/>
      <c r="AS191" s="16"/>
      <c r="AT191" s="16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</row>
    <row r="192" spans="1:56" s="135" customFormat="1" ht="39.75" customHeight="1" x14ac:dyDescent="0.25">
      <c r="A192" s="183" t="s">
        <v>159</v>
      </c>
      <c r="B192" s="14" t="s">
        <v>32</v>
      </c>
      <c r="C192" s="176">
        <f t="shared" ref="C192:C197" si="110">SUM(D192:T192)</f>
        <v>490248114</v>
      </c>
      <c r="D192" s="176">
        <f>D193+D194+D195+D196</f>
        <v>50796000</v>
      </c>
      <c r="E192" s="176">
        <f t="shared" ref="E192:T192" si="111">E193+E194+E195+E196</f>
        <v>220885987</v>
      </c>
      <c r="F192" s="176">
        <f t="shared" si="111"/>
        <v>184772780</v>
      </c>
      <c r="G192" s="176">
        <f t="shared" si="111"/>
        <v>14358224</v>
      </c>
      <c r="H192" s="176">
        <f t="shared" si="111"/>
        <v>19435123</v>
      </c>
      <c r="I192" s="176">
        <f t="shared" si="111"/>
        <v>0</v>
      </c>
      <c r="J192" s="176">
        <f t="shared" si="111"/>
        <v>0</v>
      </c>
      <c r="K192" s="176">
        <f t="shared" si="111"/>
        <v>0</v>
      </c>
      <c r="L192" s="176">
        <f t="shared" si="111"/>
        <v>0</v>
      </c>
      <c r="M192" s="176">
        <f t="shared" si="111"/>
        <v>0</v>
      </c>
      <c r="N192" s="176">
        <f t="shared" si="111"/>
        <v>0</v>
      </c>
      <c r="O192" s="176">
        <f t="shared" si="111"/>
        <v>0</v>
      </c>
      <c r="P192" s="176">
        <f t="shared" si="111"/>
        <v>0</v>
      </c>
      <c r="Q192" s="176">
        <f t="shared" si="111"/>
        <v>0</v>
      </c>
      <c r="R192" s="176">
        <f t="shared" si="111"/>
        <v>0</v>
      </c>
      <c r="S192" s="176">
        <f t="shared" si="111"/>
        <v>0</v>
      </c>
      <c r="T192" s="176">
        <f t="shared" si="111"/>
        <v>0</v>
      </c>
      <c r="U192" s="215"/>
      <c r="V192" s="182"/>
      <c r="W192" s="188"/>
      <c r="X192" s="188">
        <v>0</v>
      </c>
      <c r="Y192" s="188">
        <v>0</v>
      </c>
      <c r="Z192" s="188"/>
      <c r="AA192" s="188"/>
      <c r="AB192" s="188"/>
      <c r="AC192" s="188"/>
      <c r="AD192" s="188"/>
      <c r="AE192" s="188"/>
      <c r="AF192" s="188"/>
      <c r="AG192" s="188"/>
      <c r="AH192" s="188"/>
      <c r="AI192" s="188"/>
      <c r="AJ192" s="188"/>
      <c r="AK192" s="188"/>
      <c r="AL192" s="188"/>
      <c r="AM192" s="188"/>
      <c r="AN192" s="193"/>
      <c r="AO192" s="67"/>
      <c r="AP192" s="68"/>
      <c r="AQ192" s="68"/>
      <c r="AR192" s="16"/>
      <c r="AS192" s="16"/>
      <c r="AT192" s="16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</row>
    <row r="193" spans="1:43" ht="75" x14ac:dyDescent="0.25">
      <c r="A193" s="183"/>
      <c r="B193" s="14" t="s">
        <v>33</v>
      </c>
      <c r="C193" s="176">
        <f t="shared" si="110"/>
        <v>0</v>
      </c>
      <c r="D193" s="176">
        <f>D198+D203+D213+D208</f>
        <v>0</v>
      </c>
      <c r="E193" s="176">
        <f t="shared" ref="E193:T193" si="112">E198+E203+E213+E208</f>
        <v>0</v>
      </c>
      <c r="F193" s="176">
        <f t="shared" si="112"/>
        <v>0</v>
      </c>
      <c r="G193" s="176">
        <f t="shared" si="112"/>
        <v>0</v>
      </c>
      <c r="H193" s="176">
        <f t="shared" si="112"/>
        <v>0</v>
      </c>
      <c r="I193" s="176">
        <f t="shared" si="112"/>
        <v>0</v>
      </c>
      <c r="J193" s="176">
        <f t="shared" si="112"/>
        <v>0</v>
      </c>
      <c r="K193" s="176">
        <f t="shared" si="112"/>
        <v>0</v>
      </c>
      <c r="L193" s="176">
        <f t="shared" si="112"/>
        <v>0</v>
      </c>
      <c r="M193" s="176">
        <f t="shared" si="112"/>
        <v>0</v>
      </c>
      <c r="N193" s="176">
        <f t="shared" si="112"/>
        <v>0</v>
      </c>
      <c r="O193" s="176">
        <f t="shared" si="112"/>
        <v>0</v>
      </c>
      <c r="P193" s="176">
        <f t="shared" si="112"/>
        <v>0</v>
      </c>
      <c r="Q193" s="176">
        <f t="shared" si="112"/>
        <v>0</v>
      </c>
      <c r="R193" s="176">
        <f t="shared" si="112"/>
        <v>0</v>
      </c>
      <c r="S193" s="176">
        <f t="shared" si="112"/>
        <v>0</v>
      </c>
      <c r="T193" s="176">
        <f t="shared" si="112"/>
        <v>0</v>
      </c>
      <c r="U193" s="215"/>
      <c r="V193" s="182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8"/>
      <c r="AH193" s="188"/>
      <c r="AI193" s="188"/>
      <c r="AJ193" s="188"/>
      <c r="AK193" s="188"/>
      <c r="AL193" s="188"/>
      <c r="AM193" s="188"/>
      <c r="AN193" s="193"/>
      <c r="AO193" s="67"/>
      <c r="AP193" s="68"/>
      <c r="AQ193" s="68"/>
    </row>
    <row r="194" spans="1:43" ht="75" x14ac:dyDescent="0.25">
      <c r="A194" s="183"/>
      <c r="B194" s="14" t="s">
        <v>55</v>
      </c>
      <c r="C194" s="176">
        <f t="shared" si="110"/>
        <v>306937000</v>
      </c>
      <c r="D194" s="176">
        <f>D199+D204+D214+D209</f>
        <v>45716000</v>
      </c>
      <c r="E194" s="176">
        <f t="shared" ref="E194:T194" si="113">E199+E204+E214+E209</f>
        <v>100884000</v>
      </c>
      <c r="F194" s="176">
        <f t="shared" si="113"/>
        <v>160337000</v>
      </c>
      <c r="G194" s="176">
        <f t="shared" si="113"/>
        <v>0</v>
      </c>
      <c r="H194" s="176">
        <f t="shared" si="113"/>
        <v>0</v>
      </c>
      <c r="I194" s="176">
        <f t="shared" si="113"/>
        <v>0</v>
      </c>
      <c r="J194" s="176">
        <f t="shared" si="113"/>
        <v>0</v>
      </c>
      <c r="K194" s="176">
        <f t="shared" si="113"/>
        <v>0</v>
      </c>
      <c r="L194" s="176">
        <f t="shared" si="113"/>
        <v>0</v>
      </c>
      <c r="M194" s="176">
        <f t="shared" si="113"/>
        <v>0</v>
      </c>
      <c r="N194" s="176">
        <f t="shared" si="113"/>
        <v>0</v>
      </c>
      <c r="O194" s="176">
        <f t="shared" si="113"/>
        <v>0</v>
      </c>
      <c r="P194" s="176">
        <f t="shared" si="113"/>
        <v>0</v>
      </c>
      <c r="Q194" s="176">
        <f t="shared" si="113"/>
        <v>0</v>
      </c>
      <c r="R194" s="176">
        <f t="shared" si="113"/>
        <v>0</v>
      </c>
      <c r="S194" s="176">
        <f t="shared" si="113"/>
        <v>0</v>
      </c>
      <c r="T194" s="176">
        <f t="shared" si="113"/>
        <v>0</v>
      </c>
      <c r="U194" s="215"/>
      <c r="V194" s="182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8"/>
      <c r="AH194" s="188"/>
      <c r="AI194" s="188"/>
      <c r="AJ194" s="188"/>
      <c r="AK194" s="188"/>
      <c r="AL194" s="188"/>
      <c r="AM194" s="188"/>
      <c r="AN194" s="193"/>
      <c r="AO194" s="67"/>
      <c r="AP194" s="68"/>
      <c r="AQ194" s="68"/>
    </row>
    <row r="195" spans="1:43" ht="45" x14ac:dyDescent="0.25">
      <c r="A195" s="183"/>
      <c r="B195" s="14" t="s">
        <v>34</v>
      </c>
      <c r="C195" s="176">
        <f t="shared" si="110"/>
        <v>183311114</v>
      </c>
      <c r="D195" s="176">
        <f>D200+D205+D215+D210</f>
        <v>5080000</v>
      </c>
      <c r="E195" s="176">
        <f t="shared" ref="E195:T195" si="114">E200+E205+E215+E210</f>
        <v>120001987</v>
      </c>
      <c r="F195" s="176">
        <f t="shared" si="114"/>
        <v>24435780</v>
      </c>
      <c r="G195" s="176">
        <f t="shared" si="114"/>
        <v>14358224</v>
      </c>
      <c r="H195" s="176">
        <f t="shared" si="114"/>
        <v>19435123</v>
      </c>
      <c r="I195" s="176">
        <f t="shared" si="114"/>
        <v>0</v>
      </c>
      <c r="J195" s="176">
        <f t="shared" si="114"/>
        <v>0</v>
      </c>
      <c r="K195" s="176">
        <f t="shared" si="114"/>
        <v>0</v>
      </c>
      <c r="L195" s="176">
        <f t="shared" si="114"/>
        <v>0</v>
      </c>
      <c r="M195" s="176">
        <f t="shared" si="114"/>
        <v>0</v>
      </c>
      <c r="N195" s="176">
        <f t="shared" si="114"/>
        <v>0</v>
      </c>
      <c r="O195" s="176">
        <f t="shared" si="114"/>
        <v>0</v>
      </c>
      <c r="P195" s="176">
        <f t="shared" si="114"/>
        <v>0</v>
      </c>
      <c r="Q195" s="176">
        <f t="shared" si="114"/>
        <v>0</v>
      </c>
      <c r="R195" s="176">
        <f t="shared" si="114"/>
        <v>0</v>
      </c>
      <c r="S195" s="176">
        <f t="shared" si="114"/>
        <v>0</v>
      </c>
      <c r="T195" s="176">
        <f t="shared" si="114"/>
        <v>0</v>
      </c>
      <c r="U195" s="215"/>
      <c r="V195" s="182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8"/>
      <c r="AG195" s="188"/>
      <c r="AH195" s="188"/>
      <c r="AI195" s="188"/>
      <c r="AJ195" s="188"/>
      <c r="AK195" s="188"/>
      <c r="AL195" s="188"/>
      <c r="AM195" s="188"/>
      <c r="AN195" s="193"/>
      <c r="AO195" s="67"/>
      <c r="AP195" s="68"/>
      <c r="AQ195" s="68"/>
    </row>
    <row r="196" spans="1:43" ht="30" x14ac:dyDescent="0.25">
      <c r="A196" s="183"/>
      <c r="B196" s="14" t="s">
        <v>37</v>
      </c>
      <c r="C196" s="176">
        <f t="shared" si="110"/>
        <v>0</v>
      </c>
      <c r="D196" s="176">
        <f>D201+D206+D216+D211</f>
        <v>0</v>
      </c>
      <c r="E196" s="176">
        <f t="shared" ref="E196:T196" si="115">E201+E206+E216+E211</f>
        <v>0</v>
      </c>
      <c r="F196" s="176">
        <f t="shared" si="115"/>
        <v>0</v>
      </c>
      <c r="G196" s="176">
        <f t="shared" si="115"/>
        <v>0</v>
      </c>
      <c r="H196" s="176">
        <f t="shared" si="115"/>
        <v>0</v>
      </c>
      <c r="I196" s="176">
        <f t="shared" si="115"/>
        <v>0</v>
      </c>
      <c r="J196" s="176">
        <f t="shared" si="115"/>
        <v>0</v>
      </c>
      <c r="K196" s="176">
        <f t="shared" si="115"/>
        <v>0</v>
      </c>
      <c r="L196" s="176">
        <f t="shared" si="115"/>
        <v>0</v>
      </c>
      <c r="M196" s="176">
        <f t="shared" si="115"/>
        <v>0</v>
      </c>
      <c r="N196" s="176">
        <f t="shared" si="115"/>
        <v>0</v>
      </c>
      <c r="O196" s="176">
        <f t="shared" si="115"/>
        <v>0</v>
      </c>
      <c r="P196" s="176">
        <f t="shared" si="115"/>
        <v>0</v>
      </c>
      <c r="Q196" s="176">
        <f t="shared" si="115"/>
        <v>0</v>
      </c>
      <c r="R196" s="176">
        <f t="shared" si="115"/>
        <v>0</v>
      </c>
      <c r="S196" s="176">
        <f t="shared" si="115"/>
        <v>0</v>
      </c>
      <c r="T196" s="176">
        <f t="shared" si="115"/>
        <v>0</v>
      </c>
      <c r="U196" s="215"/>
      <c r="V196" s="182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8"/>
      <c r="AG196" s="188"/>
      <c r="AH196" s="188"/>
      <c r="AI196" s="188"/>
      <c r="AJ196" s="188"/>
      <c r="AK196" s="188"/>
      <c r="AL196" s="188"/>
      <c r="AM196" s="188"/>
      <c r="AN196" s="193"/>
      <c r="AO196" s="67"/>
      <c r="AP196" s="68"/>
      <c r="AQ196" s="68"/>
    </row>
    <row r="197" spans="1:43" ht="27" customHeight="1" x14ac:dyDescent="0.25">
      <c r="A197" s="196" t="s">
        <v>104</v>
      </c>
      <c r="B197" s="14" t="s">
        <v>32</v>
      </c>
      <c r="C197" s="176">
        <f t="shared" si="110"/>
        <v>104542280</v>
      </c>
      <c r="D197" s="176">
        <f>D198+D199+D200+D201</f>
        <v>0</v>
      </c>
      <c r="E197" s="176">
        <f t="shared" ref="E197:T197" si="116">E198+E199+E200+E201</f>
        <v>104542280</v>
      </c>
      <c r="F197" s="176">
        <f t="shared" si="116"/>
        <v>0</v>
      </c>
      <c r="G197" s="176">
        <f t="shared" si="116"/>
        <v>0</v>
      </c>
      <c r="H197" s="176">
        <f t="shared" si="116"/>
        <v>0</v>
      </c>
      <c r="I197" s="176">
        <f t="shared" si="116"/>
        <v>0</v>
      </c>
      <c r="J197" s="176">
        <f t="shared" si="116"/>
        <v>0</v>
      </c>
      <c r="K197" s="176">
        <f t="shared" si="116"/>
        <v>0</v>
      </c>
      <c r="L197" s="176">
        <f t="shared" si="116"/>
        <v>0</v>
      </c>
      <c r="M197" s="176">
        <f t="shared" si="116"/>
        <v>0</v>
      </c>
      <c r="N197" s="176">
        <f t="shared" si="116"/>
        <v>0</v>
      </c>
      <c r="O197" s="176">
        <f t="shared" si="116"/>
        <v>0</v>
      </c>
      <c r="P197" s="176">
        <f t="shared" si="116"/>
        <v>0</v>
      </c>
      <c r="Q197" s="176">
        <f t="shared" si="116"/>
        <v>0</v>
      </c>
      <c r="R197" s="176">
        <f t="shared" si="116"/>
        <v>0</v>
      </c>
      <c r="S197" s="176">
        <f t="shared" si="116"/>
        <v>0</v>
      </c>
      <c r="T197" s="176">
        <f t="shared" si="116"/>
        <v>0</v>
      </c>
      <c r="U197" s="184" t="s">
        <v>69</v>
      </c>
      <c r="V197" s="187" t="s">
        <v>123</v>
      </c>
      <c r="W197" s="216" t="s">
        <v>75</v>
      </c>
      <c r="X197" s="189">
        <v>1</v>
      </c>
      <c r="Y197" s="216" t="s">
        <v>75</v>
      </c>
      <c r="Z197" s="216" t="s">
        <v>75</v>
      </c>
      <c r="AA197" s="216" t="s">
        <v>75</v>
      </c>
      <c r="AB197" s="216" t="s">
        <v>75</v>
      </c>
      <c r="AC197" s="216" t="s">
        <v>75</v>
      </c>
      <c r="AD197" s="216" t="s">
        <v>75</v>
      </c>
      <c r="AE197" s="216" t="s">
        <v>75</v>
      </c>
      <c r="AF197" s="216" t="s">
        <v>75</v>
      </c>
      <c r="AG197" s="216" t="s">
        <v>75</v>
      </c>
      <c r="AH197" s="216" t="s">
        <v>75</v>
      </c>
      <c r="AI197" s="216" t="s">
        <v>75</v>
      </c>
      <c r="AJ197" s="216" t="s">
        <v>75</v>
      </c>
      <c r="AK197" s="216" t="s">
        <v>75</v>
      </c>
      <c r="AL197" s="216" t="s">
        <v>75</v>
      </c>
      <c r="AM197" s="216" t="s">
        <v>75</v>
      </c>
      <c r="AN197" s="199">
        <v>1</v>
      </c>
      <c r="AO197" s="67"/>
      <c r="AP197" s="68"/>
      <c r="AQ197" s="68"/>
    </row>
    <row r="198" spans="1:43" ht="75" x14ac:dyDescent="0.25">
      <c r="A198" s="196"/>
      <c r="B198" s="14" t="s">
        <v>33</v>
      </c>
      <c r="C198" s="176">
        <f t="shared" ref="C198:C201" si="117">SUM(D198:T198)</f>
        <v>0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76"/>
      <c r="Q198" s="176"/>
      <c r="R198" s="176"/>
      <c r="S198" s="176"/>
      <c r="T198" s="176"/>
      <c r="U198" s="184"/>
      <c r="V198" s="187"/>
      <c r="W198" s="216"/>
      <c r="X198" s="189"/>
      <c r="Y198" s="216"/>
      <c r="Z198" s="216"/>
      <c r="AA198" s="216"/>
      <c r="AB198" s="216"/>
      <c r="AC198" s="216"/>
      <c r="AD198" s="216"/>
      <c r="AE198" s="216"/>
      <c r="AF198" s="216"/>
      <c r="AG198" s="216"/>
      <c r="AH198" s="216"/>
      <c r="AI198" s="216"/>
      <c r="AJ198" s="216"/>
      <c r="AK198" s="216"/>
      <c r="AL198" s="216"/>
      <c r="AM198" s="216"/>
      <c r="AN198" s="199"/>
      <c r="AO198" s="67"/>
      <c r="AP198" s="68"/>
      <c r="AQ198" s="68"/>
    </row>
    <row r="199" spans="1:43" ht="75" x14ac:dyDescent="0.25">
      <c r="A199" s="196"/>
      <c r="B199" s="14" t="s">
        <v>55</v>
      </c>
      <c r="C199" s="176">
        <f t="shared" si="117"/>
        <v>0</v>
      </c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176"/>
      <c r="U199" s="184"/>
      <c r="V199" s="187"/>
      <c r="W199" s="216"/>
      <c r="X199" s="189"/>
      <c r="Y199" s="216"/>
      <c r="Z199" s="216"/>
      <c r="AA199" s="216"/>
      <c r="AB199" s="216"/>
      <c r="AC199" s="216"/>
      <c r="AD199" s="216"/>
      <c r="AE199" s="216"/>
      <c r="AF199" s="216"/>
      <c r="AG199" s="216"/>
      <c r="AH199" s="216"/>
      <c r="AI199" s="216"/>
      <c r="AJ199" s="216"/>
      <c r="AK199" s="216"/>
      <c r="AL199" s="216"/>
      <c r="AM199" s="216"/>
      <c r="AN199" s="199"/>
      <c r="AO199" s="67"/>
      <c r="AP199" s="68"/>
      <c r="AQ199" s="68"/>
    </row>
    <row r="200" spans="1:43" ht="45" x14ac:dyDescent="0.25">
      <c r="A200" s="196"/>
      <c r="B200" s="14" t="s">
        <v>34</v>
      </c>
      <c r="C200" s="176">
        <f t="shared" si="117"/>
        <v>104542280</v>
      </c>
      <c r="D200" s="176"/>
      <c r="E200" s="176">
        <v>104542280</v>
      </c>
      <c r="F200" s="176">
        <v>0</v>
      </c>
      <c r="G200" s="176"/>
      <c r="H200" s="176"/>
      <c r="I200" s="176"/>
      <c r="J200" s="176"/>
      <c r="K200" s="176"/>
      <c r="L200" s="176"/>
      <c r="M200" s="176"/>
      <c r="N200" s="176"/>
      <c r="O200" s="176"/>
      <c r="P200" s="176"/>
      <c r="Q200" s="176"/>
      <c r="R200" s="176"/>
      <c r="S200" s="176"/>
      <c r="T200" s="176"/>
      <c r="U200" s="184"/>
      <c r="V200" s="187"/>
      <c r="W200" s="216"/>
      <c r="X200" s="189"/>
      <c r="Y200" s="216"/>
      <c r="Z200" s="216"/>
      <c r="AA200" s="216"/>
      <c r="AB200" s="216"/>
      <c r="AC200" s="216"/>
      <c r="AD200" s="216"/>
      <c r="AE200" s="216"/>
      <c r="AF200" s="216"/>
      <c r="AG200" s="216"/>
      <c r="AH200" s="216"/>
      <c r="AI200" s="216"/>
      <c r="AJ200" s="216"/>
      <c r="AK200" s="216"/>
      <c r="AL200" s="216"/>
      <c r="AM200" s="216"/>
      <c r="AN200" s="199"/>
      <c r="AO200" s="67"/>
      <c r="AP200" s="68"/>
      <c r="AQ200" s="68"/>
    </row>
    <row r="201" spans="1:43" ht="30" x14ac:dyDescent="0.25">
      <c r="A201" s="196"/>
      <c r="B201" s="14" t="s">
        <v>37</v>
      </c>
      <c r="C201" s="176">
        <f t="shared" si="117"/>
        <v>0</v>
      </c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84"/>
      <c r="V201" s="187"/>
      <c r="W201" s="216"/>
      <c r="X201" s="189"/>
      <c r="Y201" s="216"/>
      <c r="Z201" s="216"/>
      <c r="AA201" s="216"/>
      <c r="AB201" s="216"/>
      <c r="AC201" s="216"/>
      <c r="AD201" s="216"/>
      <c r="AE201" s="216"/>
      <c r="AF201" s="216"/>
      <c r="AG201" s="216"/>
      <c r="AH201" s="216"/>
      <c r="AI201" s="216"/>
      <c r="AJ201" s="216"/>
      <c r="AK201" s="216"/>
      <c r="AL201" s="216"/>
      <c r="AM201" s="216"/>
      <c r="AN201" s="199"/>
      <c r="AO201" s="67"/>
      <c r="AP201" s="68"/>
      <c r="AQ201" s="68"/>
    </row>
    <row r="202" spans="1:43" ht="43.5" customHeight="1" x14ac:dyDescent="0.25">
      <c r="A202" s="196" t="s">
        <v>105</v>
      </c>
      <c r="B202" s="14" t="s">
        <v>32</v>
      </c>
      <c r="C202" s="176">
        <f>SUM(D202:T202)</f>
        <v>345291707</v>
      </c>
      <c r="D202" s="176">
        <f>D203+D204+D205+D206</f>
        <v>50796000</v>
      </c>
      <c r="E202" s="176">
        <f t="shared" ref="E202:T202" si="118">E203+E204+E205+E206</f>
        <v>116343707</v>
      </c>
      <c r="F202" s="176">
        <f t="shared" si="118"/>
        <v>178152000</v>
      </c>
      <c r="G202" s="176">
        <f t="shared" si="118"/>
        <v>0</v>
      </c>
      <c r="H202" s="176">
        <f t="shared" si="118"/>
        <v>0</v>
      </c>
      <c r="I202" s="176">
        <f t="shared" si="118"/>
        <v>0</v>
      </c>
      <c r="J202" s="176">
        <f t="shared" si="118"/>
        <v>0</v>
      </c>
      <c r="K202" s="176">
        <f t="shared" si="118"/>
        <v>0</v>
      </c>
      <c r="L202" s="176">
        <f t="shared" si="118"/>
        <v>0</v>
      </c>
      <c r="M202" s="176">
        <f t="shared" si="118"/>
        <v>0</v>
      </c>
      <c r="N202" s="176">
        <f t="shared" si="118"/>
        <v>0</v>
      </c>
      <c r="O202" s="176">
        <f t="shared" si="118"/>
        <v>0</v>
      </c>
      <c r="P202" s="176">
        <f t="shared" si="118"/>
        <v>0</v>
      </c>
      <c r="Q202" s="176">
        <f t="shared" si="118"/>
        <v>0</v>
      </c>
      <c r="R202" s="176">
        <f t="shared" si="118"/>
        <v>0</v>
      </c>
      <c r="S202" s="176">
        <f t="shared" si="118"/>
        <v>0</v>
      </c>
      <c r="T202" s="176">
        <f t="shared" si="118"/>
        <v>0</v>
      </c>
      <c r="U202" s="184" t="s">
        <v>69</v>
      </c>
      <c r="V202" s="217" t="s">
        <v>234</v>
      </c>
      <c r="W202" s="219" t="s">
        <v>235</v>
      </c>
      <c r="X202" s="209" t="s">
        <v>236</v>
      </c>
      <c r="Y202" s="221" t="s">
        <v>237</v>
      </c>
      <c r="Z202" s="219" t="s">
        <v>75</v>
      </c>
      <c r="AA202" s="209" t="s">
        <v>75</v>
      </c>
      <c r="AB202" s="223" t="s">
        <v>75</v>
      </c>
      <c r="AC202" s="209" t="s">
        <v>75</v>
      </c>
      <c r="AD202" s="209" t="s">
        <v>75</v>
      </c>
      <c r="AE202" s="209" t="s">
        <v>75</v>
      </c>
      <c r="AF202" s="209" t="s">
        <v>75</v>
      </c>
      <c r="AG202" s="209" t="s">
        <v>75</v>
      </c>
      <c r="AH202" s="209" t="s">
        <v>75</v>
      </c>
      <c r="AI202" s="209" t="s">
        <v>75</v>
      </c>
      <c r="AJ202" s="209" t="s">
        <v>75</v>
      </c>
      <c r="AK202" s="209" t="s">
        <v>75</v>
      </c>
      <c r="AL202" s="209" t="s">
        <v>75</v>
      </c>
      <c r="AM202" s="209" t="s">
        <v>75</v>
      </c>
      <c r="AN202" s="178">
        <v>100</v>
      </c>
      <c r="AO202" s="67"/>
      <c r="AP202" s="68"/>
      <c r="AQ202" s="68"/>
    </row>
    <row r="203" spans="1:43" ht="75" x14ac:dyDescent="0.25">
      <c r="A203" s="196"/>
      <c r="B203" s="14" t="s">
        <v>33</v>
      </c>
      <c r="C203" s="176">
        <f t="shared" ref="C203:C206" si="119">SUM(D203:T203)</f>
        <v>0</v>
      </c>
      <c r="D203" s="176"/>
      <c r="E203" s="176"/>
      <c r="F203" s="176"/>
      <c r="G203" s="176"/>
      <c r="H203" s="176"/>
      <c r="I203" s="176"/>
      <c r="J203" s="176"/>
      <c r="K203" s="176"/>
      <c r="L203" s="176"/>
      <c r="M203" s="176"/>
      <c r="N203" s="176"/>
      <c r="O203" s="176"/>
      <c r="P203" s="176"/>
      <c r="Q203" s="176"/>
      <c r="R203" s="176"/>
      <c r="S203" s="176"/>
      <c r="T203" s="176"/>
      <c r="U203" s="184"/>
      <c r="V203" s="218"/>
      <c r="W203" s="220"/>
      <c r="X203" s="211"/>
      <c r="Y203" s="222"/>
      <c r="Z203" s="220"/>
      <c r="AA203" s="211"/>
      <c r="AB203" s="224"/>
      <c r="AC203" s="211"/>
      <c r="AD203" s="211"/>
      <c r="AE203" s="211"/>
      <c r="AF203" s="211"/>
      <c r="AG203" s="211"/>
      <c r="AH203" s="211"/>
      <c r="AI203" s="211"/>
      <c r="AJ203" s="211"/>
      <c r="AK203" s="211"/>
      <c r="AL203" s="211"/>
      <c r="AM203" s="211"/>
      <c r="AN203" s="179"/>
      <c r="AO203" s="67"/>
      <c r="AP203" s="68"/>
      <c r="AQ203" s="68"/>
    </row>
    <row r="204" spans="1:43" ht="75" x14ac:dyDescent="0.25">
      <c r="A204" s="196"/>
      <c r="B204" s="14" t="s">
        <v>55</v>
      </c>
      <c r="C204" s="176">
        <f t="shared" si="119"/>
        <v>306937000</v>
      </c>
      <c r="D204" s="176">
        <f>20000000+25716000</f>
        <v>45716000</v>
      </c>
      <c r="E204" s="176">
        <v>100884000</v>
      </c>
      <c r="F204" s="176">
        <v>160337000</v>
      </c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6"/>
      <c r="U204" s="184"/>
      <c r="V204" s="136" t="s">
        <v>233</v>
      </c>
      <c r="W204" s="173" t="s">
        <v>75</v>
      </c>
      <c r="X204" s="174" t="s">
        <v>238</v>
      </c>
      <c r="Y204" s="172" t="s">
        <v>238</v>
      </c>
      <c r="Z204" s="173" t="s">
        <v>75</v>
      </c>
      <c r="AA204" s="173" t="s">
        <v>75</v>
      </c>
      <c r="AB204" s="173" t="s">
        <v>75</v>
      </c>
      <c r="AC204" s="173" t="s">
        <v>75</v>
      </c>
      <c r="AD204" s="173" t="s">
        <v>75</v>
      </c>
      <c r="AE204" s="173" t="s">
        <v>75</v>
      </c>
      <c r="AF204" s="173" t="s">
        <v>75</v>
      </c>
      <c r="AG204" s="173" t="s">
        <v>75</v>
      </c>
      <c r="AH204" s="173" t="s">
        <v>75</v>
      </c>
      <c r="AI204" s="173" t="s">
        <v>75</v>
      </c>
      <c r="AJ204" s="173" t="s">
        <v>75</v>
      </c>
      <c r="AK204" s="173" t="s">
        <v>75</v>
      </c>
      <c r="AL204" s="173" t="s">
        <v>75</v>
      </c>
      <c r="AM204" s="173" t="s">
        <v>75</v>
      </c>
      <c r="AN204" s="165" t="s">
        <v>238</v>
      </c>
      <c r="AO204" s="67"/>
      <c r="AP204" s="68"/>
      <c r="AQ204" s="68"/>
    </row>
    <row r="205" spans="1:43" ht="45" x14ac:dyDescent="0.25">
      <c r="A205" s="196"/>
      <c r="B205" s="14" t="s">
        <v>34</v>
      </c>
      <c r="C205" s="176">
        <f t="shared" si="119"/>
        <v>38354707</v>
      </c>
      <c r="D205" s="176">
        <f>2222223+2857777</f>
        <v>5080000</v>
      </c>
      <c r="E205" s="176">
        <v>15459707</v>
      </c>
      <c r="F205" s="176">
        <v>17815000</v>
      </c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84"/>
      <c r="V205" s="217" t="s">
        <v>123</v>
      </c>
      <c r="W205" s="219" t="s">
        <v>75</v>
      </c>
      <c r="X205" s="209" t="s">
        <v>75</v>
      </c>
      <c r="Y205" s="221" t="s">
        <v>89</v>
      </c>
      <c r="Z205" s="219" t="s">
        <v>75</v>
      </c>
      <c r="AA205" s="209" t="s">
        <v>75</v>
      </c>
      <c r="AB205" s="209" t="s">
        <v>75</v>
      </c>
      <c r="AC205" s="209" t="s">
        <v>75</v>
      </c>
      <c r="AD205" s="209" t="s">
        <v>75</v>
      </c>
      <c r="AE205" s="209" t="s">
        <v>75</v>
      </c>
      <c r="AF205" s="209" t="s">
        <v>75</v>
      </c>
      <c r="AG205" s="209" t="s">
        <v>75</v>
      </c>
      <c r="AH205" s="209" t="s">
        <v>75</v>
      </c>
      <c r="AI205" s="209" t="s">
        <v>75</v>
      </c>
      <c r="AJ205" s="209" t="s">
        <v>75</v>
      </c>
      <c r="AK205" s="209" t="s">
        <v>75</v>
      </c>
      <c r="AL205" s="209" t="s">
        <v>75</v>
      </c>
      <c r="AM205" s="209" t="s">
        <v>75</v>
      </c>
      <c r="AN205" s="178">
        <v>1</v>
      </c>
      <c r="AO205" s="67"/>
      <c r="AP205" s="68"/>
      <c r="AQ205" s="68"/>
    </row>
    <row r="206" spans="1:43" ht="30" x14ac:dyDescent="0.25">
      <c r="A206" s="196"/>
      <c r="B206" s="14" t="s">
        <v>37</v>
      </c>
      <c r="C206" s="176">
        <f t="shared" si="119"/>
        <v>0</v>
      </c>
      <c r="D206" s="176"/>
      <c r="E206" s="176"/>
      <c r="F206" s="176"/>
      <c r="G206" s="176"/>
      <c r="H206" s="176"/>
      <c r="I206" s="176"/>
      <c r="J206" s="176"/>
      <c r="K206" s="176"/>
      <c r="L206" s="176"/>
      <c r="M206" s="176"/>
      <c r="N206" s="176"/>
      <c r="O206" s="176"/>
      <c r="P206" s="176"/>
      <c r="Q206" s="176"/>
      <c r="R206" s="176"/>
      <c r="S206" s="176"/>
      <c r="T206" s="176"/>
      <c r="U206" s="184"/>
      <c r="V206" s="218"/>
      <c r="W206" s="220"/>
      <c r="X206" s="211"/>
      <c r="Y206" s="222"/>
      <c r="Z206" s="220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179"/>
      <c r="AO206" s="67"/>
      <c r="AP206" s="68"/>
      <c r="AQ206" s="68"/>
    </row>
    <row r="207" spans="1:43" ht="39.75" customHeight="1" x14ac:dyDescent="0.25">
      <c r="A207" s="196" t="s">
        <v>226</v>
      </c>
      <c r="B207" s="14" t="s">
        <v>32</v>
      </c>
      <c r="C207" s="176">
        <f>SUM(D207:T207)</f>
        <v>10371840</v>
      </c>
      <c r="D207" s="176">
        <f>D208+D209+D210+D211</f>
        <v>0</v>
      </c>
      <c r="E207" s="176">
        <f t="shared" ref="E207:T207" si="120">E208+E209+E210+E211</f>
        <v>0</v>
      </c>
      <c r="F207" s="176">
        <f t="shared" si="120"/>
        <v>1358630</v>
      </c>
      <c r="G207" s="176">
        <f t="shared" si="120"/>
        <v>9013210</v>
      </c>
      <c r="H207" s="176">
        <f t="shared" si="120"/>
        <v>0</v>
      </c>
      <c r="I207" s="176">
        <f t="shared" si="120"/>
        <v>0</v>
      </c>
      <c r="J207" s="176">
        <f t="shared" si="120"/>
        <v>0</v>
      </c>
      <c r="K207" s="176">
        <f t="shared" si="120"/>
        <v>0</v>
      </c>
      <c r="L207" s="176">
        <f t="shared" si="120"/>
        <v>0</v>
      </c>
      <c r="M207" s="176">
        <f t="shared" si="120"/>
        <v>0</v>
      </c>
      <c r="N207" s="176">
        <f t="shared" si="120"/>
        <v>0</v>
      </c>
      <c r="O207" s="176">
        <f t="shared" si="120"/>
        <v>0</v>
      </c>
      <c r="P207" s="176">
        <f t="shared" si="120"/>
        <v>0</v>
      </c>
      <c r="Q207" s="176">
        <f t="shared" si="120"/>
        <v>0</v>
      </c>
      <c r="R207" s="176">
        <f t="shared" si="120"/>
        <v>0</v>
      </c>
      <c r="S207" s="176">
        <f t="shared" si="120"/>
        <v>0</v>
      </c>
      <c r="T207" s="176">
        <f t="shared" si="120"/>
        <v>0</v>
      </c>
      <c r="U207" s="184" t="s">
        <v>69</v>
      </c>
      <c r="V207" s="180" t="s">
        <v>239</v>
      </c>
      <c r="W207" s="219" t="s">
        <v>75</v>
      </c>
      <c r="X207" s="209" t="s">
        <v>75</v>
      </c>
      <c r="Y207" s="219" t="s">
        <v>75</v>
      </c>
      <c r="Z207" s="221" t="s">
        <v>89</v>
      </c>
      <c r="AA207" s="209" t="s">
        <v>75</v>
      </c>
      <c r="AB207" s="209" t="s">
        <v>75</v>
      </c>
      <c r="AC207" s="209" t="s">
        <v>75</v>
      </c>
      <c r="AD207" s="209" t="s">
        <v>75</v>
      </c>
      <c r="AE207" s="209" t="s">
        <v>75</v>
      </c>
      <c r="AF207" s="209" t="s">
        <v>75</v>
      </c>
      <c r="AG207" s="209" t="s">
        <v>75</v>
      </c>
      <c r="AH207" s="209" t="s">
        <v>75</v>
      </c>
      <c r="AI207" s="209" t="s">
        <v>75</v>
      </c>
      <c r="AJ207" s="209" t="s">
        <v>75</v>
      </c>
      <c r="AK207" s="209" t="s">
        <v>75</v>
      </c>
      <c r="AL207" s="209" t="s">
        <v>75</v>
      </c>
      <c r="AM207" s="209"/>
      <c r="AN207" s="178">
        <v>1</v>
      </c>
      <c r="AO207" s="67"/>
      <c r="AP207" s="68"/>
      <c r="AQ207" s="68"/>
    </row>
    <row r="208" spans="1:43" ht="75" x14ac:dyDescent="0.25">
      <c r="A208" s="196"/>
      <c r="B208" s="14" t="s">
        <v>33</v>
      </c>
      <c r="C208" s="176">
        <f t="shared" ref="C208:C210" si="121">SUM(D208:T208)</f>
        <v>0</v>
      </c>
      <c r="D208" s="176"/>
      <c r="E208" s="176"/>
      <c r="F208" s="176"/>
      <c r="G208" s="176"/>
      <c r="H208" s="176"/>
      <c r="I208" s="176"/>
      <c r="J208" s="176"/>
      <c r="K208" s="176"/>
      <c r="L208" s="176"/>
      <c r="M208" s="176"/>
      <c r="N208" s="176"/>
      <c r="O208" s="176"/>
      <c r="P208" s="176"/>
      <c r="Q208" s="176"/>
      <c r="R208" s="176"/>
      <c r="S208" s="176"/>
      <c r="T208" s="176"/>
      <c r="U208" s="184"/>
      <c r="V208" s="181"/>
      <c r="W208" s="220"/>
      <c r="X208" s="211"/>
      <c r="Y208" s="220"/>
      <c r="Z208" s="222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179"/>
      <c r="AO208" s="67"/>
      <c r="AP208" s="68"/>
      <c r="AQ208" s="68"/>
    </row>
    <row r="209" spans="1:43" ht="75" x14ac:dyDescent="0.25">
      <c r="A209" s="196"/>
      <c r="B209" s="14" t="s">
        <v>55</v>
      </c>
      <c r="C209" s="176">
        <f t="shared" si="121"/>
        <v>0</v>
      </c>
      <c r="D209" s="176"/>
      <c r="E209" s="176"/>
      <c r="F209" s="176"/>
      <c r="G209" s="176"/>
      <c r="H209" s="176"/>
      <c r="I209" s="176"/>
      <c r="J209" s="176"/>
      <c r="K209" s="176"/>
      <c r="L209" s="176"/>
      <c r="M209" s="176"/>
      <c r="N209" s="176"/>
      <c r="O209" s="176"/>
      <c r="P209" s="176"/>
      <c r="Q209" s="176"/>
      <c r="R209" s="176"/>
      <c r="S209" s="176"/>
      <c r="T209" s="176"/>
      <c r="U209" s="184"/>
      <c r="V209" s="180" t="s">
        <v>240</v>
      </c>
      <c r="W209" s="209" t="s">
        <v>75</v>
      </c>
      <c r="X209" s="209" t="s">
        <v>75</v>
      </c>
      <c r="Y209" s="221" t="s">
        <v>241</v>
      </c>
      <c r="Z209" s="221" t="s">
        <v>237</v>
      </c>
      <c r="AA209" s="209" t="s">
        <v>75</v>
      </c>
      <c r="AB209" s="209" t="s">
        <v>75</v>
      </c>
      <c r="AC209" s="209" t="s">
        <v>75</v>
      </c>
      <c r="AD209" s="209" t="s">
        <v>75</v>
      </c>
      <c r="AE209" s="209" t="s">
        <v>75</v>
      </c>
      <c r="AF209" s="209" t="s">
        <v>75</v>
      </c>
      <c r="AG209" s="209" t="s">
        <v>75</v>
      </c>
      <c r="AH209" s="209" t="s">
        <v>75</v>
      </c>
      <c r="AI209" s="209" t="s">
        <v>75</v>
      </c>
      <c r="AJ209" s="209" t="s">
        <v>75</v>
      </c>
      <c r="AK209" s="209" t="s">
        <v>75</v>
      </c>
      <c r="AL209" s="209" t="s">
        <v>75</v>
      </c>
      <c r="AM209" s="209" t="s">
        <v>75</v>
      </c>
      <c r="AN209" s="178">
        <v>100</v>
      </c>
      <c r="AO209" s="67"/>
      <c r="AP209" s="68"/>
      <c r="AQ209" s="68"/>
    </row>
    <row r="210" spans="1:43" ht="45" x14ac:dyDescent="0.25">
      <c r="A210" s="196"/>
      <c r="B210" s="14" t="s">
        <v>34</v>
      </c>
      <c r="C210" s="176">
        <f t="shared" si="121"/>
        <v>10371840</v>
      </c>
      <c r="D210" s="176"/>
      <c r="E210" s="176"/>
      <c r="F210" s="176">
        <v>1358630</v>
      </c>
      <c r="G210" s="176">
        <v>9013210</v>
      </c>
      <c r="H210" s="176"/>
      <c r="I210" s="176"/>
      <c r="J210" s="176"/>
      <c r="K210" s="176"/>
      <c r="L210" s="176"/>
      <c r="M210" s="176"/>
      <c r="N210" s="176"/>
      <c r="O210" s="176"/>
      <c r="P210" s="176"/>
      <c r="Q210" s="176"/>
      <c r="R210" s="176"/>
      <c r="S210" s="176"/>
      <c r="T210" s="176"/>
      <c r="U210" s="184"/>
      <c r="V210" s="233"/>
      <c r="W210" s="210"/>
      <c r="X210" s="210"/>
      <c r="Y210" s="229"/>
      <c r="Z210" s="229"/>
      <c r="AA210" s="210"/>
      <c r="AB210" s="210"/>
      <c r="AC210" s="210"/>
      <c r="AD210" s="210"/>
      <c r="AE210" s="210"/>
      <c r="AF210" s="210"/>
      <c r="AG210" s="210"/>
      <c r="AH210" s="210"/>
      <c r="AI210" s="210"/>
      <c r="AJ210" s="210"/>
      <c r="AK210" s="210"/>
      <c r="AL210" s="210"/>
      <c r="AM210" s="210"/>
      <c r="AN210" s="202"/>
      <c r="AO210" s="67"/>
      <c r="AP210" s="68"/>
      <c r="AQ210" s="68"/>
    </row>
    <row r="211" spans="1:43" ht="30" x14ac:dyDescent="0.25">
      <c r="A211" s="196"/>
      <c r="B211" s="14" t="s">
        <v>37</v>
      </c>
      <c r="C211" s="176">
        <f>SUM(D211:T211)</f>
        <v>0</v>
      </c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  <c r="O211" s="176"/>
      <c r="P211" s="176"/>
      <c r="Q211" s="176"/>
      <c r="R211" s="176"/>
      <c r="S211" s="176"/>
      <c r="T211" s="176"/>
      <c r="U211" s="184"/>
      <c r="V211" s="181"/>
      <c r="W211" s="211"/>
      <c r="X211" s="211"/>
      <c r="Y211" s="222"/>
      <c r="Z211" s="222"/>
      <c r="AA211" s="211"/>
      <c r="AB211" s="211"/>
      <c r="AC211" s="211"/>
      <c r="AD211" s="211"/>
      <c r="AE211" s="211"/>
      <c r="AF211" s="211"/>
      <c r="AG211" s="211"/>
      <c r="AH211" s="211"/>
      <c r="AI211" s="211"/>
      <c r="AJ211" s="211"/>
      <c r="AK211" s="211"/>
      <c r="AL211" s="211"/>
      <c r="AM211" s="211"/>
      <c r="AN211" s="179"/>
      <c r="AO211" s="67"/>
      <c r="AP211" s="68"/>
      <c r="AQ211" s="68"/>
    </row>
    <row r="212" spans="1:43" ht="39.75" customHeight="1" x14ac:dyDescent="0.25">
      <c r="A212" s="196" t="s">
        <v>267</v>
      </c>
      <c r="B212" s="14" t="s">
        <v>32</v>
      </c>
      <c r="C212" s="176">
        <f>SUM(D212:T212)</f>
        <v>30042287</v>
      </c>
      <c r="D212" s="176">
        <f>D213+D214+D215+D216</f>
        <v>0</v>
      </c>
      <c r="E212" s="176">
        <f t="shared" ref="E212:T212" si="122">E213+E214+E215+E216</f>
        <v>0</v>
      </c>
      <c r="F212" s="176">
        <f t="shared" si="122"/>
        <v>5262150</v>
      </c>
      <c r="G212" s="176">
        <f t="shared" si="122"/>
        <v>5345014</v>
      </c>
      <c r="H212" s="176">
        <f t="shared" si="122"/>
        <v>19435123</v>
      </c>
      <c r="I212" s="176">
        <f t="shared" si="122"/>
        <v>0</v>
      </c>
      <c r="J212" s="176">
        <f t="shared" si="122"/>
        <v>0</v>
      </c>
      <c r="K212" s="176">
        <f t="shared" si="122"/>
        <v>0</v>
      </c>
      <c r="L212" s="176">
        <f t="shared" si="122"/>
        <v>0</v>
      </c>
      <c r="M212" s="176">
        <f t="shared" si="122"/>
        <v>0</v>
      </c>
      <c r="N212" s="176">
        <f t="shared" si="122"/>
        <v>0</v>
      </c>
      <c r="O212" s="176">
        <f t="shared" si="122"/>
        <v>0</v>
      </c>
      <c r="P212" s="176">
        <f t="shared" si="122"/>
        <v>0</v>
      </c>
      <c r="Q212" s="176">
        <f t="shared" si="122"/>
        <v>0</v>
      </c>
      <c r="R212" s="176">
        <f t="shared" si="122"/>
        <v>0</v>
      </c>
      <c r="S212" s="176">
        <f t="shared" si="122"/>
        <v>0</v>
      </c>
      <c r="T212" s="176">
        <f t="shared" si="122"/>
        <v>0</v>
      </c>
      <c r="U212" s="184" t="s">
        <v>66</v>
      </c>
      <c r="V212" s="230" t="s">
        <v>251</v>
      </c>
      <c r="W212" s="219" t="s">
        <v>75</v>
      </c>
      <c r="X212" s="209" t="s">
        <v>75</v>
      </c>
      <c r="Y212" s="219" t="s">
        <v>75</v>
      </c>
      <c r="Z212" s="221" t="s">
        <v>75</v>
      </c>
      <c r="AA212" s="209" t="s">
        <v>89</v>
      </c>
      <c r="AB212" s="209" t="s">
        <v>75</v>
      </c>
      <c r="AC212" s="209" t="s">
        <v>75</v>
      </c>
      <c r="AD212" s="209" t="s">
        <v>75</v>
      </c>
      <c r="AE212" s="209" t="s">
        <v>75</v>
      </c>
      <c r="AF212" s="209" t="s">
        <v>75</v>
      </c>
      <c r="AG212" s="209" t="s">
        <v>75</v>
      </c>
      <c r="AH212" s="209" t="s">
        <v>75</v>
      </c>
      <c r="AI212" s="209" t="s">
        <v>75</v>
      </c>
      <c r="AJ212" s="209" t="s">
        <v>75</v>
      </c>
      <c r="AK212" s="209" t="s">
        <v>75</v>
      </c>
      <c r="AL212" s="209" t="s">
        <v>75</v>
      </c>
      <c r="AM212" s="209"/>
      <c r="AN212" s="178">
        <v>1</v>
      </c>
      <c r="AO212" s="67"/>
      <c r="AP212" s="68"/>
      <c r="AQ212" s="68"/>
    </row>
    <row r="213" spans="1:43" ht="75" x14ac:dyDescent="0.25">
      <c r="A213" s="196"/>
      <c r="B213" s="14" t="s">
        <v>33</v>
      </c>
      <c r="C213" s="176">
        <f t="shared" ref="C213:C215" si="123">SUM(D213:T213)</f>
        <v>0</v>
      </c>
      <c r="D213" s="176"/>
      <c r="E213" s="176"/>
      <c r="F213" s="176"/>
      <c r="G213" s="176"/>
      <c r="H213" s="176"/>
      <c r="I213" s="176"/>
      <c r="J213" s="176"/>
      <c r="K213" s="176"/>
      <c r="L213" s="176"/>
      <c r="M213" s="176"/>
      <c r="N213" s="176"/>
      <c r="O213" s="176"/>
      <c r="P213" s="176"/>
      <c r="Q213" s="176"/>
      <c r="R213" s="176"/>
      <c r="S213" s="176"/>
      <c r="T213" s="176"/>
      <c r="U213" s="184"/>
      <c r="V213" s="231"/>
      <c r="W213" s="240"/>
      <c r="X213" s="210"/>
      <c r="Y213" s="240"/>
      <c r="Z213" s="229"/>
      <c r="AA213" s="210"/>
      <c r="AB213" s="210"/>
      <c r="AC213" s="210"/>
      <c r="AD213" s="210"/>
      <c r="AE213" s="210"/>
      <c r="AF213" s="210"/>
      <c r="AG213" s="210"/>
      <c r="AH213" s="210"/>
      <c r="AI213" s="210"/>
      <c r="AJ213" s="210"/>
      <c r="AK213" s="210"/>
      <c r="AL213" s="210"/>
      <c r="AM213" s="210"/>
      <c r="AN213" s="202"/>
      <c r="AO213" s="67"/>
      <c r="AP213" s="68"/>
      <c r="AQ213" s="68"/>
    </row>
    <row r="214" spans="1:43" ht="75" x14ac:dyDescent="0.25">
      <c r="A214" s="196"/>
      <c r="B214" s="14" t="s">
        <v>55</v>
      </c>
      <c r="C214" s="176">
        <f t="shared" si="123"/>
        <v>0</v>
      </c>
      <c r="D214" s="176"/>
      <c r="E214" s="176"/>
      <c r="F214" s="176"/>
      <c r="G214" s="176"/>
      <c r="H214" s="176"/>
      <c r="I214" s="176"/>
      <c r="J214" s="176"/>
      <c r="K214" s="176"/>
      <c r="L214" s="176"/>
      <c r="M214" s="176"/>
      <c r="N214" s="176"/>
      <c r="O214" s="176"/>
      <c r="P214" s="176"/>
      <c r="Q214" s="176"/>
      <c r="R214" s="176"/>
      <c r="S214" s="176"/>
      <c r="T214" s="176"/>
      <c r="U214" s="184"/>
      <c r="V214" s="231"/>
      <c r="W214" s="240"/>
      <c r="X214" s="210"/>
      <c r="Y214" s="240"/>
      <c r="Z214" s="229"/>
      <c r="AA214" s="210"/>
      <c r="AB214" s="210"/>
      <c r="AC214" s="210"/>
      <c r="AD214" s="210"/>
      <c r="AE214" s="210"/>
      <c r="AF214" s="210"/>
      <c r="AG214" s="210"/>
      <c r="AH214" s="210"/>
      <c r="AI214" s="210"/>
      <c r="AJ214" s="210"/>
      <c r="AK214" s="210"/>
      <c r="AL214" s="210"/>
      <c r="AM214" s="210"/>
      <c r="AN214" s="202"/>
      <c r="AO214" s="67"/>
      <c r="AP214" s="68"/>
      <c r="AQ214" s="68"/>
    </row>
    <row r="215" spans="1:43" ht="45" x14ac:dyDescent="0.25">
      <c r="A215" s="196"/>
      <c r="B215" s="14" t="s">
        <v>34</v>
      </c>
      <c r="C215" s="176">
        <f t="shared" si="123"/>
        <v>30042287</v>
      </c>
      <c r="D215" s="176"/>
      <c r="E215" s="176"/>
      <c r="F215" s="176">
        <v>5262150</v>
      </c>
      <c r="G215" s="176">
        <v>5345014</v>
      </c>
      <c r="H215" s="176">
        <v>19435123</v>
      </c>
      <c r="I215" s="176"/>
      <c r="J215" s="176"/>
      <c r="K215" s="176"/>
      <c r="L215" s="176"/>
      <c r="M215" s="176"/>
      <c r="N215" s="176"/>
      <c r="O215" s="176"/>
      <c r="P215" s="176"/>
      <c r="Q215" s="176"/>
      <c r="R215" s="176"/>
      <c r="S215" s="176"/>
      <c r="T215" s="176"/>
      <c r="U215" s="184"/>
      <c r="V215" s="231"/>
      <c r="W215" s="240"/>
      <c r="X215" s="210"/>
      <c r="Y215" s="240"/>
      <c r="Z215" s="229"/>
      <c r="AA215" s="210"/>
      <c r="AB215" s="210"/>
      <c r="AC215" s="210"/>
      <c r="AD215" s="210"/>
      <c r="AE215" s="210"/>
      <c r="AF215" s="210"/>
      <c r="AG215" s="210"/>
      <c r="AH215" s="210"/>
      <c r="AI215" s="210"/>
      <c r="AJ215" s="210"/>
      <c r="AK215" s="210"/>
      <c r="AL215" s="210"/>
      <c r="AM215" s="210"/>
      <c r="AN215" s="202"/>
      <c r="AO215" s="67"/>
      <c r="AP215" s="68"/>
      <c r="AQ215" s="68"/>
    </row>
    <row r="216" spans="1:43" ht="30" x14ac:dyDescent="0.25">
      <c r="A216" s="196"/>
      <c r="B216" s="14" t="s">
        <v>37</v>
      </c>
      <c r="C216" s="176">
        <f>SUM(D216:T216)</f>
        <v>0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84"/>
      <c r="V216" s="232"/>
      <c r="W216" s="220"/>
      <c r="X216" s="211"/>
      <c r="Y216" s="220"/>
      <c r="Z216" s="222"/>
      <c r="AA216" s="211"/>
      <c r="AB216" s="211"/>
      <c r="AC216" s="211"/>
      <c r="AD216" s="211"/>
      <c r="AE216" s="211"/>
      <c r="AF216" s="211"/>
      <c r="AG216" s="211"/>
      <c r="AH216" s="211"/>
      <c r="AI216" s="211"/>
      <c r="AJ216" s="211"/>
      <c r="AK216" s="211"/>
      <c r="AL216" s="211"/>
      <c r="AM216" s="211"/>
      <c r="AN216" s="179"/>
      <c r="AO216" s="67"/>
      <c r="AP216" s="68"/>
      <c r="AQ216" s="68"/>
    </row>
    <row r="217" spans="1:43" ht="30" hidden="1" x14ac:dyDescent="0.25">
      <c r="A217" s="183" t="s">
        <v>107</v>
      </c>
      <c r="B217" s="14" t="s">
        <v>32</v>
      </c>
      <c r="C217" s="176">
        <f t="shared" ref="C217:C231" si="124">SUM(D217:J217)</f>
        <v>0</v>
      </c>
      <c r="D217" s="176">
        <f>D218+D219+D220+D221</f>
        <v>0</v>
      </c>
      <c r="E217" s="176">
        <f t="shared" ref="E217:J217" si="125">E218+E219+E220+E221</f>
        <v>0</v>
      </c>
      <c r="F217" s="176">
        <f t="shared" si="125"/>
        <v>0</v>
      </c>
      <c r="G217" s="176">
        <f t="shared" si="125"/>
        <v>0</v>
      </c>
      <c r="H217" s="176">
        <f t="shared" si="125"/>
        <v>0</v>
      </c>
      <c r="I217" s="176">
        <f t="shared" si="125"/>
        <v>0</v>
      </c>
      <c r="J217" s="176">
        <f t="shared" si="125"/>
        <v>0</v>
      </c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84" t="s">
        <v>69</v>
      </c>
      <c r="V217" s="182" t="s">
        <v>123</v>
      </c>
      <c r="W217" s="216"/>
      <c r="X217" s="189"/>
      <c r="Y217" s="216"/>
      <c r="Z217" s="216"/>
      <c r="AA217" s="189"/>
      <c r="AB217" s="189"/>
      <c r="AC217" s="189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88"/>
      <c r="AO217" s="67"/>
      <c r="AP217" s="68"/>
      <c r="AQ217" s="68"/>
    </row>
    <row r="218" spans="1:43" ht="75" hidden="1" x14ac:dyDescent="0.25">
      <c r="A218" s="183"/>
      <c r="B218" s="14" t="s">
        <v>33</v>
      </c>
      <c r="C218" s="176">
        <f t="shared" si="124"/>
        <v>0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O218" s="176"/>
      <c r="P218" s="176"/>
      <c r="Q218" s="176"/>
      <c r="R218" s="176"/>
      <c r="S218" s="176"/>
      <c r="T218" s="176"/>
      <c r="U218" s="184"/>
      <c r="V218" s="182"/>
      <c r="W218" s="216"/>
      <c r="X218" s="189"/>
      <c r="Y218" s="216"/>
      <c r="Z218" s="216"/>
      <c r="AA218" s="189"/>
      <c r="AB218" s="189"/>
      <c r="AC218" s="189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88"/>
      <c r="AO218" s="67"/>
      <c r="AP218" s="68"/>
      <c r="AQ218" s="68"/>
    </row>
    <row r="219" spans="1:43" ht="75" hidden="1" x14ac:dyDescent="0.25">
      <c r="A219" s="183"/>
      <c r="B219" s="14" t="s">
        <v>55</v>
      </c>
      <c r="C219" s="176">
        <f t="shared" si="124"/>
        <v>0</v>
      </c>
      <c r="D219" s="176"/>
      <c r="E219" s="176"/>
      <c r="F219" s="176"/>
      <c r="G219" s="176"/>
      <c r="H219" s="176"/>
      <c r="I219" s="176"/>
      <c r="J219" s="176"/>
      <c r="K219" s="176"/>
      <c r="L219" s="176"/>
      <c r="M219" s="176"/>
      <c r="N219" s="176"/>
      <c r="O219" s="176"/>
      <c r="P219" s="176"/>
      <c r="Q219" s="176"/>
      <c r="R219" s="176"/>
      <c r="S219" s="176"/>
      <c r="T219" s="176"/>
      <c r="U219" s="184"/>
      <c r="V219" s="182"/>
      <c r="W219" s="216"/>
      <c r="X219" s="189"/>
      <c r="Y219" s="216"/>
      <c r="Z219" s="216"/>
      <c r="AA219" s="189"/>
      <c r="AB219" s="189"/>
      <c r="AC219" s="189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88"/>
      <c r="AO219" s="67"/>
      <c r="AP219" s="68"/>
      <c r="AQ219" s="68"/>
    </row>
    <row r="220" spans="1:43" ht="45" hidden="1" x14ac:dyDescent="0.25">
      <c r="A220" s="183"/>
      <c r="B220" s="14" t="s">
        <v>34</v>
      </c>
      <c r="C220" s="176">
        <f t="shared" si="124"/>
        <v>0</v>
      </c>
      <c r="D220" s="176"/>
      <c r="E220" s="176"/>
      <c r="F220" s="176"/>
      <c r="G220" s="176"/>
      <c r="H220" s="176"/>
      <c r="I220" s="176"/>
      <c r="J220" s="176"/>
      <c r="K220" s="176"/>
      <c r="L220" s="176"/>
      <c r="M220" s="176"/>
      <c r="N220" s="176"/>
      <c r="O220" s="176"/>
      <c r="P220" s="176"/>
      <c r="Q220" s="176"/>
      <c r="R220" s="176"/>
      <c r="S220" s="176"/>
      <c r="T220" s="176"/>
      <c r="U220" s="184"/>
      <c r="V220" s="182"/>
      <c r="W220" s="216"/>
      <c r="X220" s="189"/>
      <c r="Y220" s="216"/>
      <c r="Z220" s="216"/>
      <c r="AA220" s="189"/>
      <c r="AB220" s="189"/>
      <c r="AC220" s="189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88"/>
      <c r="AO220" s="67"/>
      <c r="AP220" s="68"/>
      <c r="AQ220" s="68"/>
    </row>
    <row r="221" spans="1:43" ht="30" hidden="1" x14ac:dyDescent="0.25">
      <c r="A221" s="183"/>
      <c r="B221" s="14" t="s">
        <v>37</v>
      </c>
      <c r="C221" s="176">
        <f t="shared" si="124"/>
        <v>0</v>
      </c>
      <c r="D221" s="176"/>
      <c r="E221" s="176"/>
      <c r="F221" s="176"/>
      <c r="G221" s="176"/>
      <c r="H221" s="176"/>
      <c r="I221" s="176"/>
      <c r="J221" s="176"/>
      <c r="K221" s="176"/>
      <c r="L221" s="176"/>
      <c r="M221" s="176"/>
      <c r="N221" s="176"/>
      <c r="O221" s="176"/>
      <c r="P221" s="176"/>
      <c r="Q221" s="176"/>
      <c r="R221" s="176"/>
      <c r="S221" s="176"/>
      <c r="T221" s="176"/>
      <c r="U221" s="184"/>
      <c r="V221" s="182"/>
      <c r="W221" s="216"/>
      <c r="X221" s="189"/>
      <c r="Y221" s="216"/>
      <c r="Z221" s="216"/>
      <c r="AA221" s="189"/>
      <c r="AB221" s="189"/>
      <c r="AC221" s="189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88"/>
      <c r="AO221" s="67"/>
      <c r="AP221" s="68"/>
      <c r="AQ221" s="68"/>
    </row>
    <row r="222" spans="1:43" ht="42" hidden="1" customHeight="1" x14ac:dyDescent="0.25">
      <c r="A222" s="183" t="s">
        <v>108</v>
      </c>
      <c r="B222" s="14" t="s">
        <v>32</v>
      </c>
      <c r="C222" s="176">
        <f t="shared" si="124"/>
        <v>0</v>
      </c>
      <c r="D222" s="176">
        <f>D223+D224+D225+D226</f>
        <v>0</v>
      </c>
      <c r="E222" s="176">
        <f t="shared" ref="E222:J222" si="126">E223+E224+E225+E226</f>
        <v>0</v>
      </c>
      <c r="F222" s="176">
        <f t="shared" si="126"/>
        <v>0</v>
      </c>
      <c r="G222" s="176">
        <f t="shared" si="126"/>
        <v>0</v>
      </c>
      <c r="H222" s="176">
        <f t="shared" si="126"/>
        <v>0</v>
      </c>
      <c r="I222" s="176">
        <f t="shared" si="126"/>
        <v>0</v>
      </c>
      <c r="J222" s="176">
        <f t="shared" si="126"/>
        <v>0</v>
      </c>
      <c r="K222" s="176"/>
      <c r="L222" s="176"/>
      <c r="M222" s="176"/>
      <c r="N222" s="176"/>
      <c r="O222" s="176"/>
      <c r="P222" s="176"/>
      <c r="Q222" s="176"/>
      <c r="R222" s="176"/>
      <c r="S222" s="176"/>
      <c r="T222" s="176"/>
      <c r="U222" s="184" t="s">
        <v>69</v>
      </c>
      <c r="V222" s="182" t="s">
        <v>99</v>
      </c>
      <c r="W222" s="216"/>
      <c r="X222" s="189"/>
      <c r="Y222" s="216"/>
      <c r="Z222" s="216"/>
      <c r="AA222" s="189"/>
      <c r="AB222" s="189"/>
      <c r="AC222" s="189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88"/>
      <c r="AO222" s="67"/>
      <c r="AP222" s="68"/>
      <c r="AQ222" s="68"/>
    </row>
    <row r="223" spans="1:43" ht="75" hidden="1" x14ac:dyDescent="0.25">
      <c r="A223" s="183"/>
      <c r="B223" s="14" t="s">
        <v>33</v>
      </c>
      <c r="C223" s="176">
        <f t="shared" si="124"/>
        <v>0</v>
      </c>
      <c r="D223" s="176"/>
      <c r="E223" s="176"/>
      <c r="F223" s="176"/>
      <c r="G223" s="176"/>
      <c r="H223" s="176"/>
      <c r="I223" s="176"/>
      <c r="J223" s="176"/>
      <c r="K223" s="176"/>
      <c r="L223" s="176"/>
      <c r="M223" s="176"/>
      <c r="N223" s="176"/>
      <c r="O223" s="176"/>
      <c r="P223" s="176"/>
      <c r="Q223" s="176"/>
      <c r="R223" s="176"/>
      <c r="S223" s="176"/>
      <c r="T223" s="176"/>
      <c r="U223" s="184"/>
      <c r="V223" s="182"/>
      <c r="W223" s="216"/>
      <c r="X223" s="189"/>
      <c r="Y223" s="216"/>
      <c r="Z223" s="216"/>
      <c r="AA223" s="189"/>
      <c r="AB223" s="189"/>
      <c r="AC223" s="189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88"/>
      <c r="AO223" s="67"/>
      <c r="AP223" s="68"/>
      <c r="AQ223" s="68"/>
    </row>
    <row r="224" spans="1:43" ht="75" hidden="1" x14ac:dyDescent="0.25">
      <c r="A224" s="183"/>
      <c r="B224" s="14" t="s">
        <v>55</v>
      </c>
      <c r="C224" s="176">
        <f t="shared" si="124"/>
        <v>0</v>
      </c>
      <c r="D224" s="176"/>
      <c r="E224" s="176"/>
      <c r="F224" s="176"/>
      <c r="G224" s="176"/>
      <c r="H224" s="176"/>
      <c r="I224" s="176"/>
      <c r="J224" s="176"/>
      <c r="K224" s="176"/>
      <c r="L224" s="176"/>
      <c r="M224" s="176"/>
      <c r="N224" s="176"/>
      <c r="O224" s="176"/>
      <c r="P224" s="176"/>
      <c r="Q224" s="176"/>
      <c r="R224" s="176"/>
      <c r="S224" s="176"/>
      <c r="T224" s="176"/>
      <c r="U224" s="184"/>
      <c r="V224" s="182"/>
      <c r="W224" s="216"/>
      <c r="X224" s="189"/>
      <c r="Y224" s="216"/>
      <c r="Z224" s="216"/>
      <c r="AA224" s="189"/>
      <c r="AB224" s="189"/>
      <c r="AC224" s="189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88"/>
      <c r="AO224" s="67"/>
      <c r="AP224" s="68"/>
      <c r="AQ224" s="68"/>
    </row>
    <row r="225" spans="1:56" ht="45" hidden="1" x14ac:dyDescent="0.25">
      <c r="A225" s="183"/>
      <c r="B225" s="14" t="s">
        <v>34</v>
      </c>
      <c r="C225" s="176">
        <f t="shared" si="124"/>
        <v>0</v>
      </c>
      <c r="D225" s="176"/>
      <c r="E225" s="176"/>
      <c r="F225" s="176"/>
      <c r="G225" s="176"/>
      <c r="H225" s="176"/>
      <c r="I225" s="176"/>
      <c r="J225" s="176"/>
      <c r="K225" s="176"/>
      <c r="L225" s="176"/>
      <c r="M225" s="176"/>
      <c r="N225" s="176"/>
      <c r="O225" s="176"/>
      <c r="P225" s="176"/>
      <c r="Q225" s="176"/>
      <c r="R225" s="176"/>
      <c r="S225" s="176"/>
      <c r="T225" s="176"/>
      <c r="U225" s="184"/>
      <c r="V225" s="182"/>
      <c r="W225" s="216"/>
      <c r="X225" s="189"/>
      <c r="Y225" s="216"/>
      <c r="Z225" s="216"/>
      <c r="AA225" s="189"/>
      <c r="AB225" s="189"/>
      <c r="AC225" s="189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88"/>
      <c r="AO225" s="67"/>
      <c r="AP225" s="68"/>
      <c r="AQ225" s="68"/>
    </row>
    <row r="226" spans="1:56" ht="30" hidden="1" x14ac:dyDescent="0.25">
      <c r="A226" s="183"/>
      <c r="B226" s="14" t="s">
        <v>37</v>
      </c>
      <c r="C226" s="176">
        <f t="shared" si="124"/>
        <v>0</v>
      </c>
      <c r="D226" s="176"/>
      <c r="E226" s="176"/>
      <c r="F226" s="176"/>
      <c r="G226" s="176"/>
      <c r="H226" s="176"/>
      <c r="I226" s="176"/>
      <c r="J226" s="176"/>
      <c r="K226" s="176"/>
      <c r="L226" s="176"/>
      <c r="M226" s="176"/>
      <c r="N226" s="176"/>
      <c r="O226" s="176"/>
      <c r="P226" s="176"/>
      <c r="Q226" s="176"/>
      <c r="R226" s="176"/>
      <c r="S226" s="176"/>
      <c r="T226" s="176"/>
      <c r="U226" s="184"/>
      <c r="V226" s="182"/>
      <c r="W226" s="216"/>
      <c r="X226" s="189"/>
      <c r="Y226" s="216"/>
      <c r="Z226" s="216"/>
      <c r="AA226" s="189"/>
      <c r="AB226" s="189"/>
      <c r="AC226" s="189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88"/>
      <c r="AO226" s="67"/>
      <c r="AP226" s="68"/>
      <c r="AQ226" s="68"/>
    </row>
    <row r="227" spans="1:56" ht="60" hidden="1" customHeight="1" x14ac:dyDescent="0.25">
      <c r="A227" s="183" t="s">
        <v>109</v>
      </c>
      <c r="B227" s="14" t="s">
        <v>32</v>
      </c>
      <c r="C227" s="176">
        <f t="shared" si="124"/>
        <v>0</v>
      </c>
      <c r="D227" s="176">
        <f>D228+D229+D230+D231</f>
        <v>0</v>
      </c>
      <c r="E227" s="176">
        <f t="shared" ref="E227:J227" si="127">E228+E229+E230+E231</f>
        <v>0</v>
      </c>
      <c r="F227" s="176">
        <f t="shared" si="127"/>
        <v>0</v>
      </c>
      <c r="G227" s="176">
        <f t="shared" si="127"/>
        <v>0</v>
      </c>
      <c r="H227" s="176">
        <f t="shared" si="127"/>
        <v>0</v>
      </c>
      <c r="I227" s="176">
        <f t="shared" si="127"/>
        <v>0</v>
      </c>
      <c r="J227" s="176">
        <f t="shared" si="127"/>
        <v>0</v>
      </c>
      <c r="K227" s="176"/>
      <c r="L227" s="176"/>
      <c r="M227" s="176"/>
      <c r="N227" s="176"/>
      <c r="O227" s="176"/>
      <c r="P227" s="176"/>
      <c r="Q227" s="176"/>
      <c r="R227" s="176"/>
      <c r="S227" s="176"/>
      <c r="T227" s="176"/>
      <c r="U227" s="184" t="s">
        <v>69</v>
      </c>
      <c r="V227" s="182" t="s">
        <v>99</v>
      </c>
      <c r="W227" s="216"/>
      <c r="X227" s="189"/>
      <c r="Y227" s="216"/>
      <c r="Z227" s="216"/>
      <c r="AA227" s="189"/>
      <c r="AB227" s="189"/>
      <c r="AC227" s="189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88"/>
      <c r="AO227" s="67"/>
      <c r="AP227" s="68"/>
      <c r="AQ227" s="68"/>
    </row>
    <row r="228" spans="1:56" ht="75" hidden="1" x14ac:dyDescent="0.25">
      <c r="A228" s="183"/>
      <c r="B228" s="14" t="s">
        <v>33</v>
      </c>
      <c r="C228" s="176">
        <f t="shared" si="124"/>
        <v>0</v>
      </c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6"/>
      <c r="Q228" s="176"/>
      <c r="R228" s="176"/>
      <c r="S228" s="176"/>
      <c r="T228" s="176"/>
      <c r="U228" s="184"/>
      <c r="V228" s="182"/>
      <c r="W228" s="216"/>
      <c r="X228" s="189"/>
      <c r="Y228" s="216"/>
      <c r="Z228" s="216"/>
      <c r="AA228" s="189"/>
      <c r="AB228" s="189"/>
      <c r="AC228" s="189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88"/>
      <c r="AO228" s="67"/>
      <c r="AP228" s="68"/>
      <c r="AQ228" s="68"/>
    </row>
    <row r="229" spans="1:56" ht="75" hidden="1" x14ac:dyDescent="0.25">
      <c r="A229" s="183"/>
      <c r="B229" s="14" t="s">
        <v>55</v>
      </c>
      <c r="C229" s="176">
        <f t="shared" si="124"/>
        <v>0</v>
      </c>
      <c r="D229" s="176"/>
      <c r="E229" s="176"/>
      <c r="F229" s="176"/>
      <c r="G229" s="176"/>
      <c r="H229" s="176"/>
      <c r="I229" s="176"/>
      <c r="J229" s="176"/>
      <c r="K229" s="176"/>
      <c r="L229" s="176"/>
      <c r="M229" s="176"/>
      <c r="N229" s="176"/>
      <c r="O229" s="176"/>
      <c r="P229" s="176"/>
      <c r="Q229" s="176"/>
      <c r="R229" s="176"/>
      <c r="S229" s="176"/>
      <c r="T229" s="176"/>
      <c r="U229" s="184"/>
      <c r="V229" s="182"/>
      <c r="W229" s="216"/>
      <c r="X229" s="189"/>
      <c r="Y229" s="216"/>
      <c r="Z229" s="216"/>
      <c r="AA229" s="189"/>
      <c r="AB229" s="189"/>
      <c r="AC229" s="189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88"/>
      <c r="AO229" s="67"/>
      <c r="AP229" s="68"/>
      <c r="AQ229" s="68"/>
    </row>
    <row r="230" spans="1:56" ht="45" hidden="1" x14ac:dyDescent="0.25">
      <c r="A230" s="183"/>
      <c r="B230" s="14" t="s">
        <v>34</v>
      </c>
      <c r="C230" s="176">
        <f t="shared" si="124"/>
        <v>0</v>
      </c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6"/>
      <c r="O230" s="176"/>
      <c r="P230" s="176"/>
      <c r="Q230" s="176"/>
      <c r="R230" s="176"/>
      <c r="S230" s="176"/>
      <c r="T230" s="176"/>
      <c r="U230" s="184"/>
      <c r="V230" s="182"/>
      <c r="W230" s="216"/>
      <c r="X230" s="189"/>
      <c r="Y230" s="216"/>
      <c r="Z230" s="216"/>
      <c r="AA230" s="189"/>
      <c r="AB230" s="189"/>
      <c r="AC230" s="189"/>
      <c r="AD230" s="174"/>
      <c r="AE230" s="174"/>
      <c r="AF230" s="174"/>
      <c r="AG230" s="174"/>
      <c r="AH230" s="174"/>
      <c r="AI230" s="174"/>
      <c r="AJ230" s="174"/>
      <c r="AK230" s="174"/>
      <c r="AL230" s="174"/>
      <c r="AM230" s="174"/>
      <c r="AN230" s="188"/>
      <c r="AO230" s="67"/>
      <c r="AP230" s="68"/>
      <c r="AQ230" s="68"/>
    </row>
    <row r="231" spans="1:56" ht="30" hidden="1" x14ac:dyDescent="0.25">
      <c r="A231" s="183"/>
      <c r="B231" s="14" t="s">
        <v>37</v>
      </c>
      <c r="C231" s="176">
        <f t="shared" si="124"/>
        <v>0</v>
      </c>
      <c r="D231" s="176"/>
      <c r="E231" s="176"/>
      <c r="F231" s="176"/>
      <c r="G231" s="176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84"/>
      <c r="V231" s="182"/>
      <c r="W231" s="216"/>
      <c r="X231" s="189"/>
      <c r="Y231" s="216"/>
      <c r="Z231" s="216"/>
      <c r="AA231" s="189"/>
      <c r="AB231" s="189"/>
      <c r="AC231" s="189"/>
      <c r="AD231" s="174"/>
      <c r="AE231" s="174"/>
      <c r="AF231" s="174"/>
      <c r="AG231" s="174"/>
      <c r="AH231" s="174"/>
      <c r="AI231" s="174"/>
      <c r="AJ231" s="174"/>
      <c r="AK231" s="174"/>
      <c r="AL231" s="174"/>
      <c r="AM231" s="174"/>
      <c r="AN231" s="188"/>
      <c r="AO231" s="67"/>
      <c r="AP231" s="68"/>
      <c r="AQ231" s="68"/>
    </row>
    <row r="232" spans="1:56" ht="45" hidden="1" customHeight="1" x14ac:dyDescent="0.25">
      <c r="A232" s="196" t="s">
        <v>110</v>
      </c>
      <c r="B232" s="14" t="s">
        <v>32</v>
      </c>
      <c r="C232" s="176">
        <f t="shared" ref="C232:C251" si="128">SUM(D232:J232)</f>
        <v>0</v>
      </c>
      <c r="D232" s="176">
        <f t="shared" ref="D232:G232" si="129">D233+D234+D235+D236</f>
        <v>0</v>
      </c>
      <c r="E232" s="176">
        <f t="shared" si="129"/>
        <v>0</v>
      </c>
      <c r="F232" s="176">
        <f t="shared" si="129"/>
        <v>0</v>
      </c>
      <c r="G232" s="176">
        <f t="shared" si="129"/>
        <v>0</v>
      </c>
      <c r="H232" s="176">
        <f>H233+H234+H235+H236</f>
        <v>0</v>
      </c>
      <c r="I232" s="176">
        <f t="shared" ref="I232:J232" si="130">I233+I234+I235+I236</f>
        <v>0</v>
      </c>
      <c r="J232" s="176">
        <f t="shared" si="130"/>
        <v>0</v>
      </c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84" t="s">
        <v>69</v>
      </c>
      <c r="V232" s="182" t="s">
        <v>99</v>
      </c>
      <c r="W232" s="216"/>
      <c r="X232" s="189"/>
      <c r="Y232" s="216"/>
      <c r="Z232" s="216"/>
      <c r="AA232" s="189"/>
      <c r="AB232" s="225"/>
      <c r="AC232" s="189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88"/>
      <c r="AO232" s="67"/>
      <c r="AP232" s="68"/>
      <c r="AQ232" s="68"/>
    </row>
    <row r="233" spans="1:56" ht="75" hidden="1" x14ac:dyDescent="0.25">
      <c r="A233" s="196"/>
      <c r="B233" s="14" t="s">
        <v>33</v>
      </c>
      <c r="C233" s="176">
        <f t="shared" si="128"/>
        <v>0</v>
      </c>
      <c r="D233" s="176"/>
      <c r="E233" s="176"/>
      <c r="F233" s="176"/>
      <c r="G233" s="176"/>
      <c r="H233" s="176"/>
      <c r="I233" s="176"/>
      <c r="J233" s="176"/>
      <c r="K233" s="176"/>
      <c r="L233" s="176"/>
      <c r="M233" s="176"/>
      <c r="N233" s="176"/>
      <c r="O233" s="176"/>
      <c r="P233" s="176"/>
      <c r="Q233" s="176"/>
      <c r="R233" s="176"/>
      <c r="S233" s="176"/>
      <c r="T233" s="176"/>
      <c r="U233" s="184"/>
      <c r="V233" s="182"/>
      <c r="W233" s="216"/>
      <c r="X233" s="189"/>
      <c r="Y233" s="216"/>
      <c r="Z233" s="216"/>
      <c r="AA233" s="189"/>
      <c r="AB233" s="225"/>
      <c r="AC233" s="189"/>
      <c r="AD233" s="174"/>
      <c r="AE233" s="174"/>
      <c r="AF233" s="174"/>
      <c r="AG233" s="174"/>
      <c r="AH233" s="174"/>
      <c r="AI233" s="174"/>
      <c r="AJ233" s="174"/>
      <c r="AK233" s="174"/>
      <c r="AL233" s="174"/>
      <c r="AM233" s="174"/>
      <c r="AN233" s="188"/>
      <c r="AO233" s="67"/>
      <c r="AP233" s="68"/>
      <c r="AQ233" s="68"/>
    </row>
    <row r="234" spans="1:56" ht="68.25" hidden="1" customHeight="1" x14ac:dyDescent="0.25">
      <c r="A234" s="196"/>
      <c r="B234" s="14" t="s">
        <v>55</v>
      </c>
      <c r="C234" s="176">
        <f t="shared" si="128"/>
        <v>0</v>
      </c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  <c r="Q234" s="176"/>
      <c r="R234" s="176"/>
      <c r="S234" s="176"/>
      <c r="T234" s="176"/>
      <c r="U234" s="184"/>
      <c r="V234" s="182"/>
      <c r="W234" s="216"/>
      <c r="X234" s="189"/>
      <c r="Y234" s="216"/>
      <c r="Z234" s="216"/>
      <c r="AA234" s="189"/>
      <c r="AB234" s="225"/>
      <c r="AC234" s="189"/>
      <c r="AD234" s="174"/>
      <c r="AE234" s="174"/>
      <c r="AF234" s="174"/>
      <c r="AG234" s="174"/>
      <c r="AH234" s="174"/>
      <c r="AI234" s="174"/>
      <c r="AJ234" s="174"/>
      <c r="AK234" s="174"/>
      <c r="AL234" s="174"/>
      <c r="AM234" s="174"/>
      <c r="AN234" s="188"/>
      <c r="AO234" s="67"/>
      <c r="AP234" s="68"/>
      <c r="AQ234" s="68"/>
    </row>
    <row r="235" spans="1:56" ht="45" hidden="1" x14ac:dyDescent="0.25">
      <c r="A235" s="196"/>
      <c r="B235" s="14" t="s">
        <v>34</v>
      </c>
      <c r="C235" s="176">
        <f t="shared" si="128"/>
        <v>0</v>
      </c>
      <c r="D235" s="176"/>
      <c r="E235" s="176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84"/>
      <c r="V235" s="182"/>
      <c r="W235" s="216"/>
      <c r="X235" s="189"/>
      <c r="Y235" s="216"/>
      <c r="Z235" s="216"/>
      <c r="AA235" s="189"/>
      <c r="AB235" s="225"/>
      <c r="AC235" s="189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88"/>
      <c r="AO235" s="67"/>
      <c r="AP235" s="68"/>
      <c r="AQ235" s="68"/>
    </row>
    <row r="236" spans="1:56" ht="30" hidden="1" x14ac:dyDescent="0.25">
      <c r="A236" s="196"/>
      <c r="B236" s="14" t="s">
        <v>37</v>
      </c>
      <c r="C236" s="176">
        <f t="shared" si="128"/>
        <v>0</v>
      </c>
      <c r="D236" s="176"/>
      <c r="E236" s="176"/>
      <c r="F236" s="176"/>
      <c r="G236" s="176"/>
      <c r="H236" s="176"/>
      <c r="I236" s="176"/>
      <c r="J236" s="176"/>
      <c r="K236" s="176"/>
      <c r="L236" s="176"/>
      <c r="M236" s="176"/>
      <c r="N236" s="176"/>
      <c r="O236" s="176"/>
      <c r="P236" s="176"/>
      <c r="Q236" s="176"/>
      <c r="R236" s="176"/>
      <c r="S236" s="176"/>
      <c r="T236" s="176"/>
      <c r="U236" s="184"/>
      <c r="V236" s="182"/>
      <c r="W236" s="216"/>
      <c r="X236" s="189"/>
      <c r="Y236" s="216"/>
      <c r="Z236" s="216"/>
      <c r="AA236" s="189"/>
      <c r="AB236" s="225"/>
      <c r="AC236" s="189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88"/>
      <c r="AO236" s="67"/>
      <c r="AP236" s="68"/>
      <c r="AQ236" s="68"/>
    </row>
    <row r="237" spans="1:56" s="135" customFormat="1" ht="30" x14ac:dyDescent="0.25">
      <c r="A237" s="183" t="s">
        <v>268</v>
      </c>
      <c r="B237" s="14" t="s">
        <v>32</v>
      </c>
      <c r="C237" s="176">
        <f>SUM(D237:T237)</f>
        <v>16332328</v>
      </c>
      <c r="D237" s="13">
        <f>D238+D239+D240+D241</f>
        <v>0</v>
      </c>
      <c r="E237" s="13">
        <f t="shared" ref="E237:T237" si="131">E238+E239+E240+E241</f>
        <v>4527187</v>
      </c>
      <c r="F237" s="13">
        <f t="shared" si="131"/>
        <v>11805141</v>
      </c>
      <c r="G237" s="13">
        <f t="shared" si="131"/>
        <v>0</v>
      </c>
      <c r="H237" s="13">
        <f t="shared" si="131"/>
        <v>0</v>
      </c>
      <c r="I237" s="13">
        <f t="shared" si="131"/>
        <v>0</v>
      </c>
      <c r="J237" s="13">
        <f t="shared" si="131"/>
        <v>0</v>
      </c>
      <c r="K237" s="13">
        <f t="shared" si="131"/>
        <v>0</v>
      </c>
      <c r="L237" s="13">
        <f t="shared" si="131"/>
        <v>0</v>
      </c>
      <c r="M237" s="13">
        <f t="shared" si="131"/>
        <v>0</v>
      </c>
      <c r="N237" s="13">
        <f t="shared" si="131"/>
        <v>0</v>
      </c>
      <c r="O237" s="13">
        <f t="shared" si="131"/>
        <v>0</v>
      </c>
      <c r="P237" s="13">
        <f t="shared" si="131"/>
        <v>0</v>
      </c>
      <c r="Q237" s="13">
        <f t="shared" si="131"/>
        <v>0</v>
      </c>
      <c r="R237" s="13">
        <f t="shared" si="131"/>
        <v>0</v>
      </c>
      <c r="S237" s="13">
        <f t="shared" si="131"/>
        <v>0</v>
      </c>
      <c r="T237" s="13">
        <f t="shared" si="131"/>
        <v>0</v>
      </c>
      <c r="U237" s="184"/>
      <c r="V237" s="182"/>
      <c r="W237" s="188"/>
      <c r="X237" s="188"/>
      <c r="Y237" s="188"/>
      <c r="Z237" s="188"/>
      <c r="AA237" s="188"/>
      <c r="AB237" s="188"/>
      <c r="AC237" s="188"/>
      <c r="AD237" s="188"/>
      <c r="AE237" s="188"/>
      <c r="AF237" s="188"/>
      <c r="AG237" s="188"/>
      <c r="AH237" s="188"/>
      <c r="AI237" s="188"/>
      <c r="AJ237" s="188"/>
      <c r="AK237" s="188"/>
      <c r="AL237" s="188"/>
      <c r="AM237" s="188"/>
      <c r="AN237" s="193"/>
      <c r="AO237" s="67"/>
      <c r="AP237" s="68"/>
      <c r="AQ237" s="68"/>
      <c r="AR237" s="16"/>
      <c r="AS237" s="16"/>
      <c r="AT237" s="16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</row>
    <row r="238" spans="1:56" ht="75" x14ac:dyDescent="0.25">
      <c r="A238" s="183"/>
      <c r="B238" s="14" t="s">
        <v>33</v>
      </c>
      <c r="C238" s="176">
        <f t="shared" ref="C238:C241" si="132">SUM(D238:T238)</f>
        <v>0</v>
      </c>
      <c r="D238" s="13">
        <f>D253+D258+D268+D263</f>
        <v>0</v>
      </c>
      <c r="E238" s="13">
        <f t="shared" ref="E238:T238" si="133">E253+E258+E268+E263</f>
        <v>0</v>
      </c>
      <c r="F238" s="13">
        <f t="shared" si="133"/>
        <v>0</v>
      </c>
      <c r="G238" s="13">
        <f t="shared" si="133"/>
        <v>0</v>
      </c>
      <c r="H238" s="13">
        <f t="shared" si="133"/>
        <v>0</v>
      </c>
      <c r="I238" s="13">
        <f t="shared" si="133"/>
        <v>0</v>
      </c>
      <c r="J238" s="13">
        <f t="shared" si="133"/>
        <v>0</v>
      </c>
      <c r="K238" s="13">
        <f t="shared" si="133"/>
        <v>0</v>
      </c>
      <c r="L238" s="13">
        <f t="shared" si="133"/>
        <v>0</v>
      </c>
      <c r="M238" s="13">
        <f t="shared" si="133"/>
        <v>0</v>
      </c>
      <c r="N238" s="13">
        <f t="shared" si="133"/>
        <v>0</v>
      </c>
      <c r="O238" s="13">
        <f t="shared" si="133"/>
        <v>0</v>
      </c>
      <c r="P238" s="13">
        <f t="shared" si="133"/>
        <v>0</v>
      </c>
      <c r="Q238" s="13">
        <f t="shared" si="133"/>
        <v>0</v>
      </c>
      <c r="R238" s="13">
        <f t="shared" si="133"/>
        <v>0</v>
      </c>
      <c r="S238" s="13">
        <f t="shared" si="133"/>
        <v>0</v>
      </c>
      <c r="T238" s="13">
        <f t="shared" si="133"/>
        <v>0</v>
      </c>
      <c r="U238" s="184"/>
      <c r="V238" s="182"/>
      <c r="W238" s="188"/>
      <c r="X238" s="188"/>
      <c r="Y238" s="188"/>
      <c r="Z238" s="188"/>
      <c r="AA238" s="188"/>
      <c r="AB238" s="188"/>
      <c r="AC238" s="188"/>
      <c r="AD238" s="188"/>
      <c r="AE238" s="188"/>
      <c r="AF238" s="188"/>
      <c r="AG238" s="188"/>
      <c r="AH238" s="188"/>
      <c r="AI238" s="188"/>
      <c r="AJ238" s="188"/>
      <c r="AK238" s="188"/>
      <c r="AL238" s="188"/>
      <c r="AM238" s="188"/>
      <c r="AN238" s="193"/>
      <c r="AO238" s="67"/>
      <c r="AP238" s="68"/>
      <c r="AQ238" s="68"/>
    </row>
    <row r="239" spans="1:56" ht="75" x14ac:dyDescent="0.25">
      <c r="A239" s="183"/>
      <c r="B239" s="14" t="s">
        <v>55</v>
      </c>
      <c r="C239" s="176">
        <f t="shared" si="132"/>
        <v>0</v>
      </c>
      <c r="D239" s="13">
        <f>D254+D259+D269+D264</f>
        <v>0</v>
      </c>
      <c r="E239" s="13">
        <f t="shared" ref="E239:T239" si="134">E254+E259+E269+E264</f>
        <v>0</v>
      </c>
      <c r="F239" s="13">
        <f t="shared" si="134"/>
        <v>0</v>
      </c>
      <c r="G239" s="13">
        <f t="shared" si="134"/>
        <v>0</v>
      </c>
      <c r="H239" s="13">
        <f t="shared" si="134"/>
        <v>0</v>
      </c>
      <c r="I239" s="13">
        <f t="shared" si="134"/>
        <v>0</v>
      </c>
      <c r="J239" s="13">
        <f t="shared" si="134"/>
        <v>0</v>
      </c>
      <c r="K239" s="13">
        <f t="shared" si="134"/>
        <v>0</v>
      </c>
      <c r="L239" s="13">
        <f t="shared" si="134"/>
        <v>0</v>
      </c>
      <c r="M239" s="13">
        <f t="shared" si="134"/>
        <v>0</v>
      </c>
      <c r="N239" s="13">
        <f t="shared" si="134"/>
        <v>0</v>
      </c>
      <c r="O239" s="13">
        <f t="shared" si="134"/>
        <v>0</v>
      </c>
      <c r="P239" s="13">
        <f t="shared" si="134"/>
        <v>0</v>
      </c>
      <c r="Q239" s="13">
        <f t="shared" si="134"/>
        <v>0</v>
      </c>
      <c r="R239" s="13">
        <f t="shared" si="134"/>
        <v>0</v>
      </c>
      <c r="S239" s="13">
        <f t="shared" si="134"/>
        <v>0</v>
      </c>
      <c r="T239" s="13">
        <f t="shared" si="134"/>
        <v>0</v>
      </c>
      <c r="U239" s="184"/>
      <c r="V239" s="182"/>
      <c r="W239" s="188"/>
      <c r="X239" s="188"/>
      <c r="Y239" s="188"/>
      <c r="Z239" s="188"/>
      <c r="AA239" s="188"/>
      <c r="AB239" s="188"/>
      <c r="AC239" s="188"/>
      <c r="AD239" s="188"/>
      <c r="AE239" s="188"/>
      <c r="AF239" s="188"/>
      <c r="AG239" s="188"/>
      <c r="AH239" s="188"/>
      <c r="AI239" s="188"/>
      <c r="AJ239" s="188"/>
      <c r="AK239" s="188"/>
      <c r="AL239" s="188"/>
      <c r="AM239" s="188"/>
      <c r="AN239" s="193"/>
      <c r="AO239" s="67"/>
      <c r="AP239" s="68"/>
      <c r="AQ239" s="68"/>
    </row>
    <row r="240" spans="1:56" ht="45" x14ac:dyDescent="0.25">
      <c r="A240" s="183"/>
      <c r="B240" s="14" t="s">
        <v>34</v>
      </c>
      <c r="C240" s="176">
        <f t="shared" si="132"/>
        <v>16332328</v>
      </c>
      <c r="D240" s="13">
        <f>D255+D260+D270+D265</f>
        <v>0</v>
      </c>
      <c r="E240" s="13">
        <f t="shared" ref="E240:T240" si="135">E255+E260+E270+E265</f>
        <v>4527187</v>
      </c>
      <c r="F240" s="13">
        <f t="shared" si="135"/>
        <v>11805141</v>
      </c>
      <c r="G240" s="13">
        <f t="shared" si="135"/>
        <v>0</v>
      </c>
      <c r="H240" s="13">
        <f t="shared" si="135"/>
        <v>0</v>
      </c>
      <c r="I240" s="13">
        <f t="shared" si="135"/>
        <v>0</v>
      </c>
      <c r="J240" s="13">
        <f t="shared" si="135"/>
        <v>0</v>
      </c>
      <c r="K240" s="13">
        <f t="shared" si="135"/>
        <v>0</v>
      </c>
      <c r="L240" s="13">
        <f t="shared" si="135"/>
        <v>0</v>
      </c>
      <c r="M240" s="13">
        <f t="shared" si="135"/>
        <v>0</v>
      </c>
      <c r="N240" s="13">
        <f t="shared" si="135"/>
        <v>0</v>
      </c>
      <c r="O240" s="13">
        <f t="shared" si="135"/>
        <v>0</v>
      </c>
      <c r="P240" s="13">
        <f t="shared" si="135"/>
        <v>0</v>
      </c>
      <c r="Q240" s="13">
        <f t="shared" si="135"/>
        <v>0</v>
      </c>
      <c r="R240" s="13">
        <f t="shared" si="135"/>
        <v>0</v>
      </c>
      <c r="S240" s="13">
        <f t="shared" si="135"/>
        <v>0</v>
      </c>
      <c r="T240" s="13">
        <f t="shared" si="135"/>
        <v>0</v>
      </c>
      <c r="U240" s="184"/>
      <c r="V240" s="182"/>
      <c r="W240" s="188"/>
      <c r="X240" s="188"/>
      <c r="Y240" s="188"/>
      <c r="Z240" s="188"/>
      <c r="AA240" s="188"/>
      <c r="AB240" s="188"/>
      <c r="AC240" s="188"/>
      <c r="AD240" s="188"/>
      <c r="AE240" s="188"/>
      <c r="AF240" s="188"/>
      <c r="AG240" s="188"/>
      <c r="AH240" s="188"/>
      <c r="AI240" s="188"/>
      <c r="AJ240" s="188"/>
      <c r="AK240" s="188"/>
      <c r="AL240" s="188"/>
      <c r="AM240" s="188"/>
      <c r="AN240" s="193"/>
      <c r="AO240" s="67"/>
      <c r="AP240" s="68"/>
      <c r="AQ240" s="68"/>
    </row>
    <row r="241" spans="1:43" ht="30" x14ac:dyDescent="0.25">
      <c r="A241" s="183"/>
      <c r="B241" s="14" t="s">
        <v>37</v>
      </c>
      <c r="C241" s="176">
        <f t="shared" si="132"/>
        <v>0</v>
      </c>
      <c r="D241" s="13">
        <f>D256+D261+D271+D266</f>
        <v>0</v>
      </c>
      <c r="E241" s="13">
        <f t="shared" ref="E241:T241" si="136">E256+E261+E271+E266</f>
        <v>0</v>
      </c>
      <c r="F241" s="13">
        <f t="shared" si="136"/>
        <v>0</v>
      </c>
      <c r="G241" s="13">
        <f t="shared" si="136"/>
        <v>0</v>
      </c>
      <c r="H241" s="13">
        <f t="shared" si="136"/>
        <v>0</v>
      </c>
      <c r="I241" s="13">
        <f t="shared" si="136"/>
        <v>0</v>
      </c>
      <c r="J241" s="13">
        <f t="shared" si="136"/>
        <v>0</v>
      </c>
      <c r="K241" s="13">
        <f t="shared" si="136"/>
        <v>0</v>
      </c>
      <c r="L241" s="13">
        <f t="shared" si="136"/>
        <v>0</v>
      </c>
      <c r="M241" s="13">
        <f t="shared" si="136"/>
        <v>0</v>
      </c>
      <c r="N241" s="13">
        <f t="shared" si="136"/>
        <v>0</v>
      </c>
      <c r="O241" s="13">
        <f t="shared" si="136"/>
        <v>0</v>
      </c>
      <c r="P241" s="13">
        <f t="shared" si="136"/>
        <v>0</v>
      </c>
      <c r="Q241" s="13">
        <f t="shared" si="136"/>
        <v>0</v>
      </c>
      <c r="R241" s="13">
        <f t="shared" si="136"/>
        <v>0</v>
      </c>
      <c r="S241" s="13">
        <f t="shared" si="136"/>
        <v>0</v>
      </c>
      <c r="T241" s="13">
        <f t="shared" si="136"/>
        <v>0</v>
      </c>
      <c r="U241" s="184"/>
      <c r="V241" s="182"/>
      <c r="W241" s="188"/>
      <c r="X241" s="188"/>
      <c r="Y241" s="188"/>
      <c r="Z241" s="188"/>
      <c r="AA241" s="188"/>
      <c r="AB241" s="188"/>
      <c r="AC241" s="188"/>
      <c r="AD241" s="188"/>
      <c r="AE241" s="188"/>
      <c r="AF241" s="188"/>
      <c r="AG241" s="188"/>
      <c r="AH241" s="188"/>
      <c r="AI241" s="188"/>
      <c r="AJ241" s="188"/>
      <c r="AK241" s="188"/>
      <c r="AL241" s="188"/>
      <c r="AM241" s="188"/>
      <c r="AN241" s="193"/>
      <c r="AO241" s="67"/>
      <c r="AP241" s="68"/>
      <c r="AQ241" s="68"/>
    </row>
    <row r="242" spans="1:43" ht="39" hidden="1" customHeight="1" x14ac:dyDescent="0.25">
      <c r="A242" s="198" t="s">
        <v>111</v>
      </c>
      <c r="B242" s="14" t="s">
        <v>32</v>
      </c>
      <c r="C242" s="176">
        <f t="shared" si="128"/>
        <v>0</v>
      </c>
      <c r="D242" s="176">
        <f>SUM(D243:D246)</f>
        <v>0</v>
      </c>
      <c r="E242" s="176">
        <f t="shared" ref="E242:J242" si="137">SUM(E243:E246)</f>
        <v>0</v>
      </c>
      <c r="F242" s="176">
        <f t="shared" si="137"/>
        <v>0</v>
      </c>
      <c r="G242" s="176">
        <f t="shared" si="137"/>
        <v>0</v>
      </c>
      <c r="H242" s="176">
        <f t="shared" si="137"/>
        <v>0</v>
      </c>
      <c r="I242" s="176">
        <f t="shared" si="137"/>
        <v>0</v>
      </c>
      <c r="J242" s="176">
        <f t="shared" si="137"/>
        <v>0</v>
      </c>
      <c r="K242" s="176"/>
      <c r="L242" s="176"/>
      <c r="M242" s="176"/>
      <c r="N242" s="176"/>
      <c r="O242" s="176"/>
      <c r="P242" s="176"/>
      <c r="Q242" s="176"/>
      <c r="R242" s="176"/>
      <c r="S242" s="176"/>
      <c r="T242" s="176"/>
      <c r="U242" s="184" t="s">
        <v>69</v>
      </c>
      <c r="V242" s="182" t="s">
        <v>99</v>
      </c>
      <c r="W242" s="225" t="s">
        <v>75</v>
      </c>
      <c r="X242" s="225" t="s">
        <v>75</v>
      </c>
      <c r="Y242" s="225" t="s">
        <v>75</v>
      </c>
      <c r="Z242" s="225" t="s">
        <v>75</v>
      </c>
      <c r="AA242" s="225" t="s">
        <v>89</v>
      </c>
      <c r="AB242" s="225" t="s">
        <v>75</v>
      </c>
      <c r="AC242" s="225" t="s">
        <v>75</v>
      </c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225" t="s">
        <v>89</v>
      </c>
      <c r="AO242" s="67"/>
      <c r="AP242" s="68"/>
      <c r="AQ242" s="68"/>
    </row>
    <row r="243" spans="1:43" ht="75" hidden="1" x14ac:dyDescent="0.25">
      <c r="A243" s="198"/>
      <c r="B243" s="14" t="s">
        <v>33</v>
      </c>
      <c r="C243" s="176">
        <f t="shared" si="128"/>
        <v>0</v>
      </c>
      <c r="D243" s="176"/>
      <c r="E243" s="176"/>
      <c r="F243" s="176"/>
      <c r="G243" s="176"/>
      <c r="H243" s="176"/>
      <c r="I243" s="176"/>
      <c r="J243" s="176"/>
      <c r="K243" s="176"/>
      <c r="L243" s="176"/>
      <c r="M243" s="176"/>
      <c r="N243" s="176"/>
      <c r="O243" s="176"/>
      <c r="P243" s="176"/>
      <c r="Q243" s="176"/>
      <c r="R243" s="176"/>
      <c r="S243" s="176"/>
      <c r="T243" s="176"/>
      <c r="U243" s="184"/>
      <c r="V243" s="182"/>
      <c r="W243" s="225"/>
      <c r="X243" s="225"/>
      <c r="Y243" s="225"/>
      <c r="Z243" s="225"/>
      <c r="AA243" s="225"/>
      <c r="AB243" s="225"/>
      <c r="AC243" s="225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225"/>
      <c r="AO243" s="67"/>
      <c r="AP243" s="68"/>
      <c r="AQ243" s="68"/>
    </row>
    <row r="244" spans="1:43" ht="75" hidden="1" x14ac:dyDescent="0.25">
      <c r="A244" s="198"/>
      <c r="B244" s="14" t="s">
        <v>55</v>
      </c>
      <c r="C244" s="176">
        <f t="shared" si="128"/>
        <v>0</v>
      </c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76"/>
      <c r="Q244" s="176"/>
      <c r="R244" s="176"/>
      <c r="S244" s="176"/>
      <c r="T244" s="176"/>
      <c r="U244" s="184"/>
      <c r="V244" s="182"/>
      <c r="W244" s="225"/>
      <c r="X244" s="225"/>
      <c r="Y244" s="225"/>
      <c r="Z244" s="225"/>
      <c r="AA244" s="225"/>
      <c r="AB244" s="225"/>
      <c r="AC244" s="225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225"/>
      <c r="AO244" s="67"/>
      <c r="AP244" s="68"/>
      <c r="AQ244" s="68"/>
    </row>
    <row r="245" spans="1:43" ht="60" hidden="1" customHeight="1" x14ac:dyDescent="0.25">
      <c r="A245" s="198"/>
      <c r="B245" s="14" t="s">
        <v>34</v>
      </c>
      <c r="C245" s="176">
        <f t="shared" si="128"/>
        <v>0</v>
      </c>
      <c r="D245" s="176"/>
      <c r="E245" s="176"/>
      <c r="F245" s="176"/>
      <c r="G245" s="176"/>
      <c r="H245" s="176"/>
      <c r="I245" s="176"/>
      <c r="J245" s="176"/>
      <c r="K245" s="176"/>
      <c r="L245" s="176"/>
      <c r="M245" s="176"/>
      <c r="N245" s="176"/>
      <c r="O245" s="176"/>
      <c r="P245" s="176"/>
      <c r="Q245" s="176"/>
      <c r="R245" s="176"/>
      <c r="S245" s="176"/>
      <c r="T245" s="176"/>
      <c r="U245" s="184"/>
      <c r="V245" s="182" t="s">
        <v>113</v>
      </c>
      <c r="W245" s="225" t="s">
        <v>75</v>
      </c>
      <c r="X245" s="225" t="s">
        <v>75</v>
      </c>
      <c r="Y245" s="225" t="s">
        <v>75</v>
      </c>
      <c r="Z245" s="225" t="s">
        <v>75</v>
      </c>
      <c r="AA245" s="225" t="s">
        <v>75</v>
      </c>
      <c r="AB245" s="225" t="s">
        <v>89</v>
      </c>
      <c r="AC245" s="225" t="s">
        <v>75</v>
      </c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225" t="s">
        <v>89</v>
      </c>
      <c r="AO245" s="67"/>
      <c r="AP245" s="68"/>
      <c r="AQ245" s="68"/>
    </row>
    <row r="246" spans="1:43" ht="30" hidden="1" x14ac:dyDescent="0.25">
      <c r="A246" s="198"/>
      <c r="B246" s="14" t="s">
        <v>37</v>
      </c>
      <c r="C246" s="176">
        <f t="shared" si="128"/>
        <v>0</v>
      </c>
      <c r="D246" s="176"/>
      <c r="E246" s="176"/>
      <c r="F246" s="176"/>
      <c r="G246" s="176"/>
      <c r="H246" s="176"/>
      <c r="I246" s="176"/>
      <c r="J246" s="176"/>
      <c r="K246" s="176"/>
      <c r="L246" s="176"/>
      <c r="M246" s="176"/>
      <c r="N246" s="176"/>
      <c r="O246" s="176"/>
      <c r="P246" s="176"/>
      <c r="Q246" s="176"/>
      <c r="R246" s="176"/>
      <c r="S246" s="176"/>
      <c r="T246" s="176"/>
      <c r="U246" s="184"/>
      <c r="V246" s="182"/>
      <c r="W246" s="225"/>
      <c r="X246" s="225"/>
      <c r="Y246" s="225"/>
      <c r="Z246" s="225"/>
      <c r="AA246" s="225"/>
      <c r="AB246" s="225"/>
      <c r="AC246" s="225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225"/>
      <c r="AO246" s="67"/>
      <c r="AP246" s="68"/>
      <c r="AQ246" s="68"/>
    </row>
    <row r="247" spans="1:43" ht="30" hidden="1" x14ac:dyDescent="0.25">
      <c r="A247" s="198" t="s">
        <v>162</v>
      </c>
      <c r="B247" s="14" t="s">
        <v>32</v>
      </c>
      <c r="C247" s="176">
        <f t="shared" si="128"/>
        <v>0</v>
      </c>
      <c r="D247" s="176">
        <f t="shared" ref="D247:G247" si="138">SUM(D250)</f>
        <v>0</v>
      </c>
      <c r="E247" s="176">
        <f t="shared" si="138"/>
        <v>0</v>
      </c>
      <c r="F247" s="176">
        <f t="shared" si="138"/>
        <v>0</v>
      </c>
      <c r="G247" s="176">
        <f t="shared" si="138"/>
        <v>0</v>
      </c>
      <c r="H247" s="176">
        <f>SUM(H250)</f>
        <v>0</v>
      </c>
      <c r="I247" s="176">
        <f t="shared" ref="I247:J247" si="139">SUM(I250)</f>
        <v>0</v>
      </c>
      <c r="J247" s="176">
        <f t="shared" si="139"/>
        <v>0</v>
      </c>
      <c r="K247" s="176"/>
      <c r="L247" s="176"/>
      <c r="M247" s="176"/>
      <c r="N247" s="176"/>
      <c r="O247" s="176"/>
      <c r="P247" s="176"/>
      <c r="Q247" s="176"/>
      <c r="R247" s="176"/>
      <c r="S247" s="176"/>
      <c r="T247" s="176"/>
      <c r="U247" s="184"/>
      <c r="V247" s="182" t="s">
        <v>114</v>
      </c>
      <c r="W247" s="225"/>
      <c r="X247" s="225"/>
      <c r="Y247" s="225"/>
      <c r="Z247" s="225"/>
      <c r="AA247" s="225"/>
      <c r="AB247" s="225"/>
      <c r="AC247" s="225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225"/>
      <c r="AO247" s="67"/>
      <c r="AP247" s="68"/>
      <c r="AQ247" s="68"/>
    </row>
    <row r="248" spans="1:43" ht="75" hidden="1" x14ac:dyDescent="0.25">
      <c r="A248" s="198"/>
      <c r="B248" s="14" t="s">
        <v>33</v>
      </c>
      <c r="C248" s="176">
        <f t="shared" si="128"/>
        <v>0</v>
      </c>
      <c r="D248" s="176"/>
      <c r="E248" s="176"/>
      <c r="F248" s="176"/>
      <c r="G248" s="176"/>
      <c r="H248" s="176"/>
      <c r="I248" s="176"/>
      <c r="J248" s="176"/>
      <c r="K248" s="176"/>
      <c r="L248" s="176"/>
      <c r="M248" s="176"/>
      <c r="N248" s="176"/>
      <c r="O248" s="176"/>
      <c r="P248" s="176"/>
      <c r="Q248" s="176"/>
      <c r="R248" s="176"/>
      <c r="S248" s="176"/>
      <c r="T248" s="176"/>
      <c r="U248" s="184"/>
      <c r="V248" s="182"/>
      <c r="W248" s="225"/>
      <c r="X248" s="225"/>
      <c r="Y248" s="225"/>
      <c r="Z248" s="225"/>
      <c r="AA248" s="225"/>
      <c r="AB248" s="225"/>
      <c r="AC248" s="225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225"/>
      <c r="AO248" s="67"/>
      <c r="AP248" s="68"/>
      <c r="AQ248" s="68"/>
    </row>
    <row r="249" spans="1:43" ht="75" hidden="1" x14ac:dyDescent="0.25">
      <c r="A249" s="198"/>
      <c r="B249" s="14" t="s">
        <v>55</v>
      </c>
      <c r="C249" s="176">
        <f t="shared" si="128"/>
        <v>0</v>
      </c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84"/>
      <c r="V249" s="182"/>
      <c r="W249" s="225"/>
      <c r="X249" s="225"/>
      <c r="Y249" s="225"/>
      <c r="Z249" s="225"/>
      <c r="AA249" s="225"/>
      <c r="AB249" s="225"/>
      <c r="AC249" s="225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225"/>
      <c r="AO249" s="67"/>
      <c r="AP249" s="68"/>
      <c r="AQ249" s="68"/>
    </row>
    <row r="250" spans="1:43" ht="45" hidden="1" x14ac:dyDescent="0.25">
      <c r="A250" s="198"/>
      <c r="B250" s="14" t="s">
        <v>34</v>
      </c>
      <c r="C250" s="176">
        <f t="shared" si="128"/>
        <v>0</v>
      </c>
      <c r="D250" s="176"/>
      <c r="E250" s="176"/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84"/>
      <c r="V250" s="182"/>
      <c r="W250" s="225"/>
      <c r="X250" s="225"/>
      <c r="Y250" s="225"/>
      <c r="Z250" s="225"/>
      <c r="AA250" s="225"/>
      <c r="AB250" s="225"/>
      <c r="AC250" s="225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225"/>
      <c r="AO250" s="67"/>
      <c r="AP250" s="68"/>
      <c r="AQ250" s="68"/>
    </row>
    <row r="251" spans="1:43" ht="33.75" hidden="1" customHeight="1" x14ac:dyDescent="0.25">
      <c r="A251" s="198"/>
      <c r="B251" s="14" t="s">
        <v>37</v>
      </c>
      <c r="C251" s="176">
        <f t="shared" si="128"/>
        <v>0</v>
      </c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84"/>
      <c r="V251" s="182"/>
      <c r="W251" s="225"/>
      <c r="X251" s="225"/>
      <c r="Y251" s="225"/>
      <c r="Z251" s="225"/>
      <c r="AA251" s="225"/>
      <c r="AB251" s="225"/>
      <c r="AC251" s="225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225"/>
      <c r="AO251" s="67"/>
      <c r="AP251" s="68"/>
      <c r="AQ251" s="68"/>
    </row>
    <row r="252" spans="1:43" ht="47.25" customHeight="1" x14ac:dyDescent="0.25">
      <c r="A252" s="198" t="s">
        <v>231</v>
      </c>
      <c r="B252" s="127" t="s">
        <v>32</v>
      </c>
      <c r="C252" s="165">
        <f>SUM(D252:T252)</f>
        <v>1803021</v>
      </c>
      <c r="D252" s="165">
        <f>D253+D254+D255+D256</f>
        <v>0</v>
      </c>
      <c r="E252" s="165">
        <f t="shared" ref="E252:T252" si="140">E253+E254+E255+E256</f>
        <v>0</v>
      </c>
      <c r="F252" s="165">
        <f t="shared" si="140"/>
        <v>1803021</v>
      </c>
      <c r="G252" s="165">
        <f t="shared" si="140"/>
        <v>0</v>
      </c>
      <c r="H252" s="165">
        <f t="shared" si="140"/>
        <v>0</v>
      </c>
      <c r="I252" s="69">
        <f t="shared" si="140"/>
        <v>0</v>
      </c>
      <c r="J252" s="69">
        <f t="shared" si="140"/>
        <v>0</v>
      </c>
      <c r="K252" s="69">
        <f t="shared" si="140"/>
        <v>0</v>
      </c>
      <c r="L252" s="69">
        <f t="shared" si="140"/>
        <v>0</v>
      </c>
      <c r="M252" s="69">
        <f t="shared" si="140"/>
        <v>0</v>
      </c>
      <c r="N252" s="69">
        <f t="shared" si="140"/>
        <v>0</v>
      </c>
      <c r="O252" s="69">
        <f t="shared" si="140"/>
        <v>0</v>
      </c>
      <c r="P252" s="69">
        <f t="shared" si="140"/>
        <v>0</v>
      </c>
      <c r="Q252" s="69">
        <f t="shared" si="140"/>
        <v>0</v>
      </c>
      <c r="R252" s="69">
        <f t="shared" si="140"/>
        <v>0</v>
      </c>
      <c r="S252" s="69">
        <f t="shared" si="140"/>
        <v>0</v>
      </c>
      <c r="T252" s="69">
        <f t="shared" si="140"/>
        <v>0</v>
      </c>
      <c r="U252" s="184" t="s">
        <v>66</v>
      </c>
      <c r="V252" s="182" t="s">
        <v>171</v>
      </c>
      <c r="W252" s="225" t="s">
        <v>75</v>
      </c>
      <c r="X252" s="225" t="s">
        <v>75</v>
      </c>
      <c r="Y252" s="225" t="s">
        <v>89</v>
      </c>
      <c r="Z252" s="225" t="s">
        <v>75</v>
      </c>
      <c r="AA252" s="225" t="s">
        <v>75</v>
      </c>
      <c r="AB252" s="225" t="s">
        <v>75</v>
      </c>
      <c r="AC252" s="225" t="s">
        <v>75</v>
      </c>
      <c r="AD252" s="225" t="s">
        <v>75</v>
      </c>
      <c r="AE252" s="225" t="s">
        <v>75</v>
      </c>
      <c r="AF252" s="225" t="s">
        <v>75</v>
      </c>
      <c r="AG252" s="225" t="s">
        <v>75</v>
      </c>
      <c r="AH252" s="225" t="s">
        <v>75</v>
      </c>
      <c r="AI252" s="225" t="s">
        <v>75</v>
      </c>
      <c r="AJ252" s="225" t="s">
        <v>75</v>
      </c>
      <c r="AK252" s="225" t="s">
        <v>75</v>
      </c>
      <c r="AL252" s="225" t="s">
        <v>75</v>
      </c>
      <c r="AM252" s="225" t="s">
        <v>75</v>
      </c>
      <c r="AN252" s="225" t="s">
        <v>89</v>
      </c>
      <c r="AO252" s="67"/>
      <c r="AP252" s="68"/>
      <c r="AQ252" s="68"/>
    </row>
    <row r="253" spans="1:43" ht="87" customHeight="1" x14ac:dyDescent="0.25">
      <c r="A253" s="198"/>
      <c r="B253" s="127" t="s">
        <v>33</v>
      </c>
      <c r="C253" s="165">
        <f t="shared" ref="C253:C270" si="141">SUM(D253:T253)</f>
        <v>0</v>
      </c>
      <c r="D253" s="165"/>
      <c r="E253" s="165"/>
      <c r="F253" s="165"/>
      <c r="G253" s="165"/>
      <c r="H253" s="165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84"/>
      <c r="V253" s="182"/>
      <c r="W253" s="225"/>
      <c r="X253" s="225"/>
      <c r="Y253" s="225"/>
      <c r="Z253" s="225"/>
      <c r="AA253" s="225"/>
      <c r="AB253" s="225"/>
      <c r="AC253" s="225"/>
      <c r="AD253" s="225"/>
      <c r="AE253" s="225"/>
      <c r="AF253" s="225"/>
      <c r="AG253" s="225"/>
      <c r="AH253" s="225"/>
      <c r="AI253" s="225"/>
      <c r="AJ253" s="225"/>
      <c r="AK253" s="225"/>
      <c r="AL253" s="225"/>
      <c r="AM253" s="225"/>
      <c r="AN253" s="225"/>
      <c r="AO253" s="67"/>
      <c r="AP253" s="68"/>
      <c r="AQ253" s="68"/>
    </row>
    <row r="254" spans="1:43" ht="81" customHeight="1" x14ac:dyDescent="0.25">
      <c r="A254" s="198"/>
      <c r="B254" s="127" t="s">
        <v>55</v>
      </c>
      <c r="C254" s="165">
        <f t="shared" si="141"/>
        <v>0</v>
      </c>
      <c r="D254" s="165"/>
      <c r="E254" s="165"/>
      <c r="F254" s="165"/>
      <c r="G254" s="165"/>
      <c r="H254" s="165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84"/>
      <c r="V254" s="182"/>
      <c r="W254" s="225"/>
      <c r="X254" s="225"/>
      <c r="Y254" s="225"/>
      <c r="Z254" s="225"/>
      <c r="AA254" s="225"/>
      <c r="AB254" s="225"/>
      <c r="AC254" s="225"/>
      <c r="AD254" s="225"/>
      <c r="AE254" s="225"/>
      <c r="AF254" s="225"/>
      <c r="AG254" s="225"/>
      <c r="AH254" s="225"/>
      <c r="AI254" s="225"/>
      <c r="AJ254" s="225"/>
      <c r="AK254" s="225"/>
      <c r="AL254" s="225"/>
      <c r="AM254" s="225"/>
      <c r="AN254" s="225"/>
      <c r="AO254" s="67"/>
      <c r="AP254" s="68"/>
      <c r="AQ254" s="68"/>
    </row>
    <row r="255" spans="1:43" ht="54" customHeight="1" x14ac:dyDescent="0.25">
      <c r="A255" s="198"/>
      <c r="B255" s="127" t="s">
        <v>34</v>
      </c>
      <c r="C255" s="165">
        <f t="shared" si="141"/>
        <v>1803021</v>
      </c>
      <c r="D255" s="165"/>
      <c r="E255" s="165"/>
      <c r="F255" s="165">
        <v>1803021</v>
      </c>
      <c r="G255" s="165"/>
      <c r="H255" s="165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84"/>
      <c r="V255" s="182"/>
      <c r="W255" s="225"/>
      <c r="X255" s="225"/>
      <c r="Y255" s="225"/>
      <c r="Z255" s="225"/>
      <c r="AA255" s="225"/>
      <c r="AB255" s="225"/>
      <c r="AC255" s="225"/>
      <c r="AD255" s="225"/>
      <c r="AE255" s="225"/>
      <c r="AF255" s="225"/>
      <c r="AG255" s="225"/>
      <c r="AH255" s="225"/>
      <c r="AI255" s="225"/>
      <c r="AJ255" s="225"/>
      <c r="AK255" s="225"/>
      <c r="AL255" s="225"/>
      <c r="AM255" s="225"/>
      <c r="AN255" s="225"/>
      <c r="AO255" s="67"/>
      <c r="AP255" s="68"/>
      <c r="AQ255" s="68"/>
    </row>
    <row r="256" spans="1:43" ht="37.5" customHeight="1" x14ac:dyDescent="0.25">
      <c r="A256" s="198"/>
      <c r="B256" s="127" t="s">
        <v>37</v>
      </c>
      <c r="C256" s="165">
        <f t="shared" si="141"/>
        <v>0</v>
      </c>
      <c r="D256" s="165"/>
      <c r="E256" s="165"/>
      <c r="F256" s="165"/>
      <c r="G256" s="165"/>
      <c r="H256" s="165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84"/>
      <c r="V256" s="182"/>
      <c r="W256" s="225"/>
      <c r="X256" s="225"/>
      <c r="Y256" s="225"/>
      <c r="Z256" s="225"/>
      <c r="AA256" s="225"/>
      <c r="AB256" s="225"/>
      <c r="AC256" s="225"/>
      <c r="AD256" s="225"/>
      <c r="AE256" s="225"/>
      <c r="AF256" s="225"/>
      <c r="AG256" s="225"/>
      <c r="AH256" s="225"/>
      <c r="AI256" s="225"/>
      <c r="AJ256" s="225"/>
      <c r="AK256" s="225"/>
      <c r="AL256" s="225"/>
      <c r="AM256" s="225"/>
      <c r="AN256" s="225"/>
      <c r="AO256" s="67"/>
      <c r="AP256" s="68"/>
      <c r="AQ256" s="68"/>
    </row>
    <row r="257" spans="1:43" ht="47.25" customHeight="1" x14ac:dyDescent="0.25">
      <c r="A257" s="198" t="s">
        <v>164</v>
      </c>
      <c r="B257" s="14" t="s">
        <v>32</v>
      </c>
      <c r="C257" s="165">
        <f t="shared" si="141"/>
        <v>4433120</v>
      </c>
      <c r="D257" s="176">
        <f>D258+D259+D260+D261</f>
        <v>0</v>
      </c>
      <c r="E257" s="176">
        <f t="shared" ref="E257:T257" si="142">E258+E259+E260+E261</f>
        <v>4433120</v>
      </c>
      <c r="F257" s="176">
        <f t="shared" si="142"/>
        <v>0</v>
      </c>
      <c r="G257" s="176">
        <f t="shared" si="142"/>
        <v>0</v>
      </c>
      <c r="H257" s="176">
        <f t="shared" si="142"/>
        <v>0</v>
      </c>
      <c r="I257" s="176">
        <f t="shared" si="142"/>
        <v>0</v>
      </c>
      <c r="J257" s="176">
        <f t="shared" si="142"/>
        <v>0</v>
      </c>
      <c r="K257" s="176">
        <f t="shared" si="142"/>
        <v>0</v>
      </c>
      <c r="L257" s="176">
        <f t="shared" si="142"/>
        <v>0</v>
      </c>
      <c r="M257" s="176">
        <f t="shared" si="142"/>
        <v>0</v>
      </c>
      <c r="N257" s="176">
        <f t="shared" si="142"/>
        <v>0</v>
      </c>
      <c r="O257" s="176">
        <f t="shared" si="142"/>
        <v>0</v>
      </c>
      <c r="P257" s="176">
        <f t="shared" si="142"/>
        <v>0</v>
      </c>
      <c r="Q257" s="176">
        <f t="shared" si="142"/>
        <v>0</v>
      </c>
      <c r="R257" s="176">
        <f t="shared" si="142"/>
        <v>0</v>
      </c>
      <c r="S257" s="176">
        <f t="shared" si="142"/>
        <v>0</v>
      </c>
      <c r="T257" s="176">
        <f t="shared" si="142"/>
        <v>0</v>
      </c>
      <c r="U257" s="184" t="s">
        <v>66</v>
      </c>
      <c r="V257" s="182" t="s">
        <v>172</v>
      </c>
      <c r="W257" s="225" t="s">
        <v>75</v>
      </c>
      <c r="X257" s="225" t="s">
        <v>89</v>
      </c>
      <c r="Y257" s="225" t="s">
        <v>75</v>
      </c>
      <c r="Z257" s="225" t="s">
        <v>75</v>
      </c>
      <c r="AA257" s="225" t="s">
        <v>75</v>
      </c>
      <c r="AB257" s="225" t="s">
        <v>75</v>
      </c>
      <c r="AC257" s="225" t="s">
        <v>75</v>
      </c>
      <c r="AD257" s="225" t="s">
        <v>75</v>
      </c>
      <c r="AE257" s="225" t="s">
        <v>75</v>
      </c>
      <c r="AF257" s="225" t="s">
        <v>75</v>
      </c>
      <c r="AG257" s="225" t="s">
        <v>75</v>
      </c>
      <c r="AH257" s="225" t="s">
        <v>75</v>
      </c>
      <c r="AI257" s="225" t="s">
        <v>75</v>
      </c>
      <c r="AJ257" s="225" t="s">
        <v>75</v>
      </c>
      <c r="AK257" s="225" t="s">
        <v>75</v>
      </c>
      <c r="AL257" s="225" t="s">
        <v>75</v>
      </c>
      <c r="AM257" s="225" t="s">
        <v>75</v>
      </c>
      <c r="AN257" s="225" t="s">
        <v>89</v>
      </c>
      <c r="AO257" s="67"/>
      <c r="AP257" s="68"/>
      <c r="AQ257" s="68"/>
    </row>
    <row r="258" spans="1:43" ht="75" x14ac:dyDescent="0.25">
      <c r="A258" s="198"/>
      <c r="B258" s="14" t="s">
        <v>33</v>
      </c>
      <c r="C258" s="165">
        <f t="shared" si="141"/>
        <v>0</v>
      </c>
      <c r="D258" s="176"/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84"/>
      <c r="V258" s="182"/>
      <c r="W258" s="225"/>
      <c r="X258" s="225"/>
      <c r="Y258" s="225"/>
      <c r="Z258" s="225"/>
      <c r="AA258" s="225"/>
      <c r="AB258" s="225"/>
      <c r="AC258" s="225"/>
      <c r="AD258" s="225"/>
      <c r="AE258" s="225"/>
      <c r="AF258" s="225"/>
      <c r="AG258" s="225"/>
      <c r="AH258" s="225"/>
      <c r="AI258" s="225"/>
      <c r="AJ258" s="225"/>
      <c r="AK258" s="225"/>
      <c r="AL258" s="225"/>
      <c r="AM258" s="225"/>
      <c r="AN258" s="225"/>
      <c r="AO258" s="67"/>
      <c r="AP258" s="68"/>
      <c r="AQ258" s="68"/>
    </row>
    <row r="259" spans="1:43" ht="75" x14ac:dyDescent="0.25">
      <c r="A259" s="198"/>
      <c r="B259" s="14" t="s">
        <v>55</v>
      </c>
      <c r="C259" s="165">
        <f t="shared" si="141"/>
        <v>0</v>
      </c>
      <c r="D259" s="176"/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84"/>
      <c r="V259" s="182"/>
      <c r="W259" s="225"/>
      <c r="X259" s="225"/>
      <c r="Y259" s="225"/>
      <c r="Z259" s="225"/>
      <c r="AA259" s="225"/>
      <c r="AB259" s="225"/>
      <c r="AC259" s="225"/>
      <c r="AD259" s="225"/>
      <c r="AE259" s="225"/>
      <c r="AF259" s="225"/>
      <c r="AG259" s="225"/>
      <c r="AH259" s="225"/>
      <c r="AI259" s="225"/>
      <c r="AJ259" s="225"/>
      <c r="AK259" s="225"/>
      <c r="AL259" s="225"/>
      <c r="AM259" s="225"/>
      <c r="AN259" s="225"/>
      <c r="AO259" s="67"/>
      <c r="AP259" s="68"/>
      <c r="AQ259" s="68"/>
    </row>
    <row r="260" spans="1:43" ht="46.5" customHeight="1" x14ac:dyDescent="0.25">
      <c r="A260" s="198"/>
      <c r="B260" s="14" t="s">
        <v>34</v>
      </c>
      <c r="C260" s="165">
        <f t="shared" si="141"/>
        <v>4433120</v>
      </c>
      <c r="D260" s="176"/>
      <c r="E260" s="176">
        <f>4919457-486337</f>
        <v>4433120</v>
      </c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84"/>
      <c r="V260" s="182"/>
      <c r="W260" s="225"/>
      <c r="X260" s="225"/>
      <c r="Y260" s="225"/>
      <c r="Z260" s="225"/>
      <c r="AA260" s="225"/>
      <c r="AB260" s="225"/>
      <c r="AC260" s="225"/>
      <c r="AD260" s="225"/>
      <c r="AE260" s="225"/>
      <c r="AF260" s="225"/>
      <c r="AG260" s="225"/>
      <c r="AH260" s="225"/>
      <c r="AI260" s="225"/>
      <c r="AJ260" s="225"/>
      <c r="AK260" s="225"/>
      <c r="AL260" s="225"/>
      <c r="AM260" s="225"/>
      <c r="AN260" s="225"/>
      <c r="AO260" s="67"/>
      <c r="AP260" s="68"/>
      <c r="AQ260" s="68"/>
    </row>
    <row r="261" spans="1:43" ht="37.5" customHeight="1" x14ac:dyDescent="0.25">
      <c r="A261" s="198"/>
      <c r="B261" s="14" t="s">
        <v>37</v>
      </c>
      <c r="C261" s="165">
        <f t="shared" si="141"/>
        <v>0</v>
      </c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84"/>
      <c r="V261" s="182"/>
      <c r="W261" s="225"/>
      <c r="X261" s="225"/>
      <c r="Y261" s="225"/>
      <c r="Z261" s="225"/>
      <c r="AA261" s="225"/>
      <c r="AB261" s="225"/>
      <c r="AC261" s="225"/>
      <c r="AD261" s="225"/>
      <c r="AE261" s="225"/>
      <c r="AF261" s="225"/>
      <c r="AG261" s="225"/>
      <c r="AH261" s="225"/>
      <c r="AI261" s="225"/>
      <c r="AJ261" s="225"/>
      <c r="AK261" s="225"/>
      <c r="AL261" s="225"/>
      <c r="AM261" s="225"/>
      <c r="AN261" s="225"/>
      <c r="AO261" s="67"/>
      <c r="AP261" s="68"/>
      <c r="AQ261" s="68"/>
    </row>
    <row r="262" spans="1:43" ht="30" x14ac:dyDescent="0.25">
      <c r="A262" s="198" t="s">
        <v>165</v>
      </c>
      <c r="B262" s="14" t="s">
        <v>32</v>
      </c>
      <c r="C262" s="165">
        <f t="shared" si="141"/>
        <v>94067</v>
      </c>
      <c r="D262" s="176">
        <f>D263+D264+D265+D266</f>
        <v>0</v>
      </c>
      <c r="E262" s="176">
        <f t="shared" ref="E262:T262" si="143">E263+E264+E265+E266</f>
        <v>94067</v>
      </c>
      <c r="F262" s="176">
        <f t="shared" si="143"/>
        <v>0</v>
      </c>
      <c r="G262" s="176">
        <f t="shared" si="143"/>
        <v>0</v>
      </c>
      <c r="H262" s="176">
        <f t="shared" si="143"/>
        <v>0</v>
      </c>
      <c r="I262" s="176">
        <f t="shared" si="143"/>
        <v>0</v>
      </c>
      <c r="J262" s="176">
        <f t="shared" si="143"/>
        <v>0</v>
      </c>
      <c r="K262" s="176">
        <f t="shared" si="143"/>
        <v>0</v>
      </c>
      <c r="L262" s="176">
        <f t="shared" si="143"/>
        <v>0</v>
      </c>
      <c r="M262" s="176">
        <f t="shared" si="143"/>
        <v>0</v>
      </c>
      <c r="N262" s="176">
        <f t="shared" si="143"/>
        <v>0</v>
      </c>
      <c r="O262" s="176">
        <f t="shared" si="143"/>
        <v>0</v>
      </c>
      <c r="P262" s="176">
        <f t="shared" si="143"/>
        <v>0</v>
      </c>
      <c r="Q262" s="176">
        <f t="shared" si="143"/>
        <v>0</v>
      </c>
      <c r="R262" s="176">
        <f t="shared" si="143"/>
        <v>0</v>
      </c>
      <c r="S262" s="176">
        <f t="shared" si="143"/>
        <v>0</v>
      </c>
      <c r="T262" s="176">
        <f t="shared" si="143"/>
        <v>0</v>
      </c>
      <c r="U262" s="184" t="s">
        <v>66</v>
      </c>
      <c r="V262" s="182" t="s">
        <v>173</v>
      </c>
      <c r="W262" s="225" t="s">
        <v>75</v>
      </c>
      <c r="X262" s="225" t="s">
        <v>89</v>
      </c>
      <c r="Y262" s="225" t="s">
        <v>75</v>
      </c>
      <c r="Z262" s="225" t="s">
        <v>75</v>
      </c>
      <c r="AA262" s="225" t="s">
        <v>75</v>
      </c>
      <c r="AB262" s="225" t="s">
        <v>75</v>
      </c>
      <c r="AC262" s="225" t="s">
        <v>75</v>
      </c>
      <c r="AD262" s="225" t="s">
        <v>75</v>
      </c>
      <c r="AE262" s="225" t="s">
        <v>75</v>
      </c>
      <c r="AF262" s="225" t="s">
        <v>75</v>
      </c>
      <c r="AG262" s="225" t="s">
        <v>75</v>
      </c>
      <c r="AH262" s="225" t="s">
        <v>75</v>
      </c>
      <c r="AI262" s="225" t="s">
        <v>75</v>
      </c>
      <c r="AJ262" s="225" t="s">
        <v>75</v>
      </c>
      <c r="AK262" s="225" t="s">
        <v>75</v>
      </c>
      <c r="AL262" s="225" t="s">
        <v>75</v>
      </c>
      <c r="AM262" s="225" t="s">
        <v>75</v>
      </c>
      <c r="AN262" s="225" t="s">
        <v>89</v>
      </c>
      <c r="AO262" s="67"/>
      <c r="AP262" s="68"/>
      <c r="AQ262" s="68"/>
    </row>
    <row r="263" spans="1:43" ht="87" customHeight="1" x14ac:dyDescent="0.25">
      <c r="A263" s="198"/>
      <c r="B263" s="14" t="s">
        <v>33</v>
      </c>
      <c r="C263" s="165">
        <f t="shared" si="141"/>
        <v>0</v>
      </c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84"/>
      <c r="V263" s="182"/>
      <c r="W263" s="225"/>
      <c r="X263" s="225"/>
      <c r="Y263" s="225"/>
      <c r="Z263" s="225"/>
      <c r="AA263" s="225"/>
      <c r="AB263" s="225"/>
      <c r="AC263" s="225"/>
      <c r="AD263" s="225"/>
      <c r="AE263" s="225"/>
      <c r="AF263" s="225"/>
      <c r="AG263" s="225"/>
      <c r="AH263" s="225"/>
      <c r="AI263" s="225"/>
      <c r="AJ263" s="225"/>
      <c r="AK263" s="225"/>
      <c r="AL263" s="225"/>
      <c r="AM263" s="225"/>
      <c r="AN263" s="225"/>
      <c r="AO263" s="67"/>
      <c r="AP263" s="68"/>
      <c r="AQ263" s="68"/>
    </row>
    <row r="264" spans="1:43" ht="75" x14ac:dyDescent="0.25">
      <c r="A264" s="198"/>
      <c r="B264" s="14" t="s">
        <v>55</v>
      </c>
      <c r="C264" s="165">
        <f t="shared" si="141"/>
        <v>0</v>
      </c>
      <c r="D264" s="176"/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84"/>
      <c r="V264" s="182"/>
      <c r="W264" s="225"/>
      <c r="X264" s="225"/>
      <c r="Y264" s="225"/>
      <c r="Z264" s="225"/>
      <c r="AA264" s="225"/>
      <c r="AB264" s="225"/>
      <c r="AC264" s="225"/>
      <c r="AD264" s="225"/>
      <c r="AE264" s="225"/>
      <c r="AF264" s="225"/>
      <c r="AG264" s="225"/>
      <c r="AH264" s="225"/>
      <c r="AI264" s="225"/>
      <c r="AJ264" s="225"/>
      <c r="AK264" s="225"/>
      <c r="AL264" s="225"/>
      <c r="AM264" s="225"/>
      <c r="AN264" s="225"/>
      <c r="AO264" s="67"/>
      <c r="AP264" s="68"/>
      <c r="AQ264" s="68"/>
    </row>
    <row r="265" spans="1:43" ht="48" customHeight="1" x14ac:dyDescent="0.25">
      <c r="A265" s="198"/>
      <c r="B265" s="14" t="s">
        <v>34</v>
      </c>
      <c r="C265" s="165">
        <f t="shared" si="141"/>
        <v>94067</v>
      </c>
      <c r="D265" s="176"/>
      <c r="E265" s="176">
        <v>94067</v>
      </c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84"/>
      <c r="V265" s="182"/>
      <c r="W265" s="225"/>
      <c r="X265" s="225"/>
      <c r="Y265" s="225"/>
      <c r="Z265" s="225"/>
      <c r="AA265" s="225"/>
      <c r="AB265" s="225"/>
      <c r="AC265" s="225"/>
      <c r="AD265" s="225"/>
      <c r="AE265" s="225"/>
      <c r="AF265" s="225"/>
      <c r="AG265" s="225"/>
      <c r="AH265" s="225"/>
      <c r="AI265" s="225"/>
      <c r="AJ265" s="225"/>
      <c r="AK265" s="225"/>
      <c r="AL265" s="225"/>
      <c r="AM265" s="225"/>
      <c r="AN265" s="225"/>
      <c r="AO265" s="67"/>
      <c r="AP265" s="68"/>
      <c r="AQ265" s="68"/>
    </row>
    <row r="266" spans="1:43" ht="37.5" customHeight="1" x14ac:dyDescent="0.25">
      <c r="A266" s="198"/>
      <c r="B266" s="14" t="s">
        <v>37</v>
      </c>
      <c r="C266" s="165">
        <f>SUM(D266:T266)</f>
        <v>0</v>
      </c>
      <c r="D266" s="176"/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84"/>
      <c r="V266" s="182"/>
      <c r="W266" s="225"/>
      <c r="X266" s="225"/>
      <c r="Y266" s="225"/>
      <c r="Z266" s="225"/>
      <c r="AA266" s="225"/>
      <c r="AB266" s="225"/>
      <c r="AC266" s="225"/>
      <c r="AD266" s="225"/>
      <c r="AE266" s="225"/>
      <c r="AF266" s="225"/>
      <c r="AG266" s="225"/>
      <c r="AH266" s="225"/>
      <c r="AI266" s="225"/>
      <c r="AJ266" s="225"/>
      <c r="AK266" s="225"/>
      <c r="AL266" s="225"/>
      <c r="AM266" s="225"/>
      <c r="AN266" s="225"/>
      <c r="AO266" s="67"/>
      <c r="AP266" s="68"/>
      <c r="AQ266" s="68"/>
    </row>
    <row r="267" spans="1:43" ht="30" customHeight="1" x14ac:dyDescent="0.25">
      <c r="A267" s="198" t="s">
        <v>269</v>
      </c>
      <c r="B267" s="14" t="s">
        <v>32</v>
      </c>
      <c r="C267" s="165">
        <f t="shared" si="141"/>
        <v>10002120</v>
      </c>
      <c r="D267" s="176">
        <f>D268+D269+D270+D271</f>
        <v>0</v>
      </c>
      <c r="E267" s="176">
        <f t="shared" ref="E267:T267" si="144">E268+E269+E270+E271</f>
        <v>0</v>
      </c>
      <c r="F267" s="176">
        <f t="shared" si="144"/>
        <v>10002120</v>
      </c>
      <c r="G267" s="176">
        <f t="shared" si="144"/>
        <v>0</v>
      </c>
      <c r="H267" s="176">
        <f t="shared" si="144"/>
        <v>0</v>
      </c>
      <c r="I267" s="176">
        <f t="shared" si="144"/>
        <v>0</v>
      </c>
      <c r="J267" s="176">
        <f t="shared" si="144"/>
        <v>0</v>
      </c>
      <c r="K267" s="176">
        <f t="shared" si="144"/>
        <v>0</v>
      </c>
      <c r="L267" s="176">
        <f t="shared" si="144"/>
        <v>0</v>
      </c>
      <c r="M267" s="176">
        <f t="shared" si="144"/>
        <v>0</v>
      </c>
      <c r="N267" s="176">
        <f t="shared" si="144"/>
        <v>0</v>
      </c>
      <c r="O267" s="176">
        <f t="shared" si="144"/>
        <v>0</v>
      </c>
      <c r="P267" s="176">
        <f t="shared" si="144"/>
        <v>0</v>
      </c>
      <c r="Q267" s="176">
        <f t="shared" si="144"/>
        <v>0</v>
      </c>
      <c r="R267" s="176">
        <f t="shared" si="144"/>
        <v>0</v>
      </c>
      <c r="S267" s="176">
        <f t="shared" si="144"/>
        <v>0</v>
      </c>
      <c r="T267" s="176">
        <f t="shared" si="144"/>
        <v>0</v>
      </c>
      <c r="U267" s="184" t="s">
        <v>69</v>
      </c>
      <c r="V267" s="226" t="s">
        <v>243</v>
      </c>
      <c r="W267" s="221" t="s">
        <v>75</v>
      </c>
      <c r="X267" s="221" t="s">
        <v>75</v>
      </c>
      <c r="Y267" s="221" t="s">
        <v>89</v>
      </c>
      <c r="Z267" s="221" t="s">
        <v>75</v>
      </c>
      <c r="AA267" s="221" t="s">
        <v>75</v>
      </c>
      <c r="AB267" s="221" t="s">
        <v>75</v>
      </c>
      <c r="AC267" s="221" t="s">
        <v>75</v>
      </c>
      <c r="AD267" s="221" t="s">
        <v>75</v>
      </c>
      <c r="AE267" s="221" t="s">
        <v>75</v>
      </c>
      <c r="AF267" s="221" t="s">
        <v>75</v>
      </c>
      <c r="AG267" s="221" t="s">
        <v>75</v>
      </c>
      <c r="AH267" s="221" t="s">
        <v>75</v>
      </c>
      <c r="AI267" s="221" t="s">
        <v>75</v>
      </c>
      <c r="AJ267" s="221" t="s">
        <v>75</v>
      </c>
      <c r="AK267" s="221" t="s">
        <v>75</v>
      </c>
      <c r="AL267" s="221" t="s">
        <v>75</v>
      </c>
      <c r="AM267" s="221" t="s">
        <v>75</v>
      </c>
      <c r="AN267" s="221" t="s">
        <v>89</v>
      </c>
      <c r="AO267" s="67"/>
      <c r="AP267" s="68"/>
      <c r="AQ267" s="68"/>
    </row>
    <row r="268" spans="1:43" ht="87" customHeight="1" x14ac:dyDescent="0.25">
      <c r="A268" s="198"/>
      <c r="B268" s="14" t="s">
        <v>33</v>
      </c>
      <c r="C268" s="165">
        <f t="shared" si="141"/>
        <v>0</v>
      </c>
      <c r="D268" s="176"/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84"/>
      <c r="V268" s="228"/>
      <c r="W268" s="222"/>
      <c r="X268" s="222"/>
      <c r="Y268" s="222"/>
      <c r="Z268" s="222"/>
      <c r="AA268" s="222"/>
      <c r="AB268" s="222"/>
      <c r="AC268" s="222"/>
      <c r="AD268" s="222"/>
      <c r="AE268" s="222"/>
      <c r="AF268" s="222"/>
      <c r="AG268" s="222"/>
      <c r="AH268" s="222"/>
      <c r="AI268" s="222"/>
      <c r="AJ268" s="222"/>
      <c r="AK268" s="222"/>
      <c r="AL268" s="222"/>
      <c r="AM268" s="222"/>
      <c r="AN268" s="222"/>
      <c r="AO268" s="67"/>
      <c r="AP268" s="68"/>
      <c r="AQ268" s="68"/>
    </row>
    <row r="269" spans="1:43" ht="75" x14ac:dyDescent="0.25">
      <c r="A269" s="198"/>
      <c r="B269" s="14" t="s">
        <v>55</v>
      </c>
      <c r="C269" s="165">
        <f t="shared" si="141"/>
        <v>0</v>
      </c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84"/>
      <c r="V269" s="226" t="s">
        <v>239</v>
      </c>
      <c r="W269" s="221" t="s">
        <v>245</v>
      </c>
      <c r="X269" s="221" t="s">
        <v>245</v>
      </c>
      <c r="Y269" s="221" t="s">
        <v>89</v>
      </c>
      <c r="Z269" s="221" t="s">
        <v>245</v>
      </c>
      <c r="AA269" s="221" t="s">
        <v>245</v>
      </c>
      <c r="AB269" s="221" t="s">
        <v>245</v>
      </c>
      <c r="AC269" s="221" t="s">
        <v>245</v>
      </c>
      <c r="AD269" s="221" t="s">
        <v>245</v>
      </c>
      <c r="AE269" s="221" t="s">
        <v>245</v>
      </c>
      <c r="AF269" s="221" t="s">
        <v>245</v>
      </c>
      <c r="AG269" s="221" t="s">
        <v>245</v>
      </c>
      <c r="AH269" s="221" t="s">
        <v>245</v>
      </c>
      <c r="AI269" s="221" t="s">
        <v>245</v>
      </c>
      <c r="AJ269" s="221" t="s">
        <v>245</v>
      </c>
      <c r="AK269" s="221" t="s">
        <v>245</v>
      </c>
      <c r="AL269" s="221" t="s">
        <v>245</v>
      </c>
      <c r="AM269" s="221" t="s">
        <v>245</v>
      </c>
      <c r="AN269" s="221" t="s">
        <v>89</v>
      </c>
      <c r="AO269" s="67"/>
      <c r="AP269" s="68"/>
      <c r="AQ269" s="68"/>
    </row>
    <row r="270" spans="1:43" ht="33" customHeight="1" x14ac:dyDescent="0.25">
      <c r="A270" s="198"/>
      <c r="B270" s="14" t="s">
        <v>34</v>
      </c>
      <c r="C270" s="165">
        <f t="shared" si="141"/>
        <v>10002120</v>
      </c>
      <c r="D270" s="176"/>
      <c r="E270" s="176">
        <v>0</v>
      </c>
      <c r="F270" s="176">
        <v>10002120</v>
      </c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84"/>
      <c r="V270" s="227"/>
      <c r="W270" s="229"/>
      <c r="X270" s="229"/>
      <c r="Y270" s="229"/>
      <c r="Z270" s="229"/>
      <c r="AA270" s="229"/>
      <c r="AB270" s="229"/>
      <c r="AC270" s="229"/>
      <c r="AD270" s="229"/>
      <c r="AE270" s="229"/>
      <c r="AF270" s="229"/>
      <c r="AG270" s="229"/>
      <c r="AH270" s="229"/>
      <c r="AI270" s="229"/>
      <c r="AJ270" s="229"/>
      <c r="AK270" s="229"/>
      <c r="AL270" s="229"/>
      <c r="AM270" s="229"/>
      <c r="AN270" s="229"/>
      <c r="AO270" s="67"/>
      <c r="AP270" s="68"/>
      <c r="AQ270" s="68"/>
    </row>
    <row r="271" spans="1:43" ht="37.5" customHeight="1" x14ac:dyDescent="0.25">
      <c r="A271" s="198"/>
      <c r="B271" s="14" t="s">
        <v>37</v>
      </c>
      <c r="C271" s="165">
        <f>SUM(D271:T271)</f>
        <v>0</v>
      </c>
      <c r="D271" s="176"/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84"/>
      <c r="V271" s="228"/>
      <c r="W271" s="222"/>
      <c r="X271" s="222"/>
      <c r="Y271" s="222"/>
      <c r="Z271" s="222"/>
      <c r="AA271" s="222"/>
      <c r="AB271" s="222"/>
      <c r="AC271" s="222"/>
      <c r="AD271" s="222"/>
      <c r="AE271" s="222"/>
      <c r="AF271" s="222"/>
      <c r="AG271" s="222"/>
      <c r="AH271" s="222"/>
      <c r="AI271" s="222"/>
      <c r="AJ271" s="222"/>
      <c r="AK271" s="222"/>
      <c r="AL271" s="222"/>
      <c r="AM271" s="222"/>
      <c r="AN271" s="222"/>
      <c r="AO271" s="67"/>
      <c r="AP271" s="68"/>
      <c r="AQ271" s="68"/>
    </row>
    <row r="272" spans="1:43" ht="44.25" customHeight="1" x14ac:dyDescent="0.25">
      <c r="A272" s="137" t="s">
        <v>227</v>
      </c>
      <c r="B272" s="14" t="s">
        <v>32</v>
      </c>
      <c r="C272" s="176">
        <f>SUM(D272:T272)</f>
        <v>486337</v>
      </c>
      <c r="D272" s="176">
        <f>D273+D274+D275+D276</f>
        <v>0</v>
      </c>
      <c r="E272" s="176">
        <f t="shared" ref="E272:T272" si="145">E273+E274+E275+E276</f>
        <v>486337</v>
      </c>
      <c r="F272" s="176">
        <f t="shared" si="145"/>
        <v>0</v>
      </c>
      <c r="G272" s="176">
        <f t="shared" si="145"/>
        <v>0</v>
      </c>
      <c r="H272" s="176">
        <f t="shared" si="145"/>
        <v>0</v>
      </c>
      <c r="I272" s="176">
        <f t="shared" si="145"/>
        <v>0</v>
      </c>
      <c r="J272" s="176">
        <f t="shared" si="145"/>
        <v>0</v>
      </c>
      <c r="K272" s="176">
        <f t="shared" si="145"/>
        <v>0</v>
      </c>
      <c r="L272" s="176">
        <f t="shared" si="145"/>
        <v>0</v>
      </c>
      <c r="M272" s="176">
        <f t="shared" si="145"/>
        <v>0</v>
      </c>
      <c r="N272" s="176">
        <f t="shared" si="145"/>
        <v>0</v>
      </c>
      <c r="O272" s="176">
        <f t="shared" si="145"/>
        <v>0</v>
      </c>
      <c r="P272" s="176">
        <f t="shared" si="145"/>
        <v>0</v>
      </c>
      <c r="Q272" s="176">
        <f t="shared" si="145"/>
        <v>0</v>
      </c>
      <c r="R272" s="176">
        <f t="shared" si="145"/>
        <v>0</v>
      </c>
      <c r="S272" s="176">
        <f t="shared" si="145"/>
        <v>0</v>
      </c>
      <c r="T272" s="176">
        <f t="shared" si="145"/>
        <v>0</v>
      </c>
      <c r="U272" s="230"/>
      <c r="V272" s="180"/>
      <c r="W272" s="221"/>
      <c r="X272" s="221"/>
      <c r="Y272" s="221"/>
      <c r="Z272" s="221"/>
      <c r="AA272" s="221"/>
      <c r="AB272" s="221"/>
      <c r="AC272" s="221"/>
      <c r="AD272" s="221"/>
      <c r="AE272" s="221"/>
      <c r="AF272" s="221"/>
      <c r="AG272" s="221"/>
      <c r="AH272" s="221"/>
      <c r="AI272" s="221"/>
      <c r="AJ272" s="221"/>
      <c r="AK272" s="221"/>
      <c r="AL272" s="221"/>
      <c r="AM272" s="221"/>
      <c r="AN272" s="221"/>
      <c r="AO272" s="67"/>
      <c r="AP272" s="68"/>
      <c r="AQ272" s="68"/>
    </row>
    <row r="273" spans="1:56" ht="75" customHeight="1" x14ac:dyDescent="0.25">
      <c r="A273" s="138"/>
      <c r="B273" s="14" t="s">
        <v>33</v>
      </c>
      <c r="C273" s="176">
        <f t="shared" ref="C273:C276" si="146">SUM(D273:T273)</f>
        <v>0</v>
      </c>
      <c r="D273" s="176">
        <f>D278</f>
        <v>0</v>
      </c>
      <c r="E273" s="176">
        <f t="shared" ref="E273:T276" si="147">E278</f>
        <v>0</v>
      </c>
      <c r="F273" s="176">
        <f t="shared" si="147"/>
        <v>0</v>
      </c>
      <c r="G273" s="176">
        <f t="shared" si="147"/>
        <v>0</v>
      </c>
      <c r="H273" s="176">
        <f t="shared" si="147"/>
        <v>0</v>
      </c>
      <c r="I273" s="176">
        <f t="shared" si="147"/>
        <v>0</v>
      </c>
      <c r="J273" s="176">
        <f t="shared" si="147"/>
        <v>0</v>
      </c>
      <c r="K273" s="176">
        <f t="shared" si="147"/>
        <v>0</v>
      </c>
      <c r="L273" s="176">
        <f t="shared" si="147"/>
        <v>0</v>
      </c>
      <c r="M273" s="176">
        <f t="shared" si="147"/>
        <v>0</v>
      </c>
      <c r="N273" s="176">
        <f t="shared" si="147"/>
        <v>0</v>
      </c>
      <c r="O273" s="176">
        <f t="shared" si="147"/>
        <v>0</v>
      </c>
      <c r="P273" s="176">
        <f t="shared" si="147"/>
        <v>0</v>
      </c>
      <c r="Q273" s="176">
        <f t="shared" si="147"/>
        <v>0</v>
      </c>
      <c r="R273" s="176">
        <f t="shared" si="147"/>
        <v>0</v>
      </c>
      <c r="S273" s="176">
        <f t="shared" si="147"/>
        <v>0</v>
      </c>
      <c r="T273" s="176">
        <f t="shared" si="147"/>
        <v>0</v>
      </c>
      <c r="U273" s="231"/>
      <c r="V273" s="233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229"/>
      <c r="AG273" s="229"/>
      <c r="AH273" s="229"/>
      <c r="AI273" s="229"/>
      <c r="AJ273" s="229"/>
      <c r="AK273" s="229"/>
      <c r="AL273" s="229"/>
      <c r="AM273" s="229"/>
      <c r="AN273" s="229"/>
      <c r="AO273" s="67"/>
      <c r="AP273" s="68"/>
      <c r="AQ273" s="68"/>
    </row>
    <row r="274" spans="1:56" ht="76.5" customHeight="1" x14ac:dyDescent="0.25">
      <c r="A274" s="138"/>
      <c r="B274" s="14" t="s">
        <v>55</v>
      </c>
      <c r="C274" s="176">
        <f t="shared" si="146"/>
        <v>0</v>
      </c>
      <c r="D274" s="176">
        <f>D279</f>
        <v>0</v>
      </c>
      <c r="E274" s="176">
        <f t="shared" si="147"/>
        <v>0</v>
      </c>
      <c r="F274" s="176">
        <f t="shared" si="147"/>
        <v>0</v>
      </c>
      <c r="G274" s="176">
        <f t="shared" si="147"/>
        <v>0</v>
      </c>
      <c r="H274" s="176">
        <f t="shared" si="147"/>
        <v>0</v>
      </c>
      <c r="I274" s="176">
        <f t="shared" si="147"/>
        <v>0</v>
      </c>
      <c r="J274" s="176">
        <f t="shared" si="147"/>
        <v>0</v>
      </c>
      <c r="K274" s="176">
        <f t="shared" si="147"/>
        <v>0</v>
      </c>
      <c r="L274" s="176">
        <f t="shared" si="147"/>
        <v>0</v>
      </c>
      <c r="M274" s="176">
        <f t="shared" si="147"/>
        <v>0</v>
      </c>
      <c r="N274" s="176">
        <f t="shared" si="147"/>
        <v>0</v>
      </c>
      <c r="O274" s="176">
        <f t="shared" si="147"/>
        <v>0</v>
      </c>
      <c r="P274" s="176">
        <f t="shared" si="147"/>
        <v>0</v>
      </c>
      <c r="Q274" s="176">
        <f t="shared" si="147"/>
        <v>0</v>
      </c>
      <c r="R274" s="176">
        <f t="shared" si="147"/>
        <v>0</v>
      </c>
      <c r="S274" s="176">
        <f t="shared" si="147"/>
        <v>0</v>
      </c>
      <c r="T274" s="176">
        <f t="shared" si="147"/>
        <v>0</v>
      </c>
      <c r="U274" s="231"/>
      <c r="V274" s="233"/>
      <c r="W274" s="229"/>
      <c r="X274" s="229"/>
      <c r="Y274" s="229"/>
      <c r="Z274" s="229"/>
      <c r="AA274" s="229"/>
      <c r="AB274" s="229"/>
      <c r="AC274" s="229"/>
      <c r="AD274" s="229"/>
      <c r="AE274" s="229"/>
      <c r="AF274" s="229"/>
      <c r="AG274" s="229"/>
      <c r="AH274" s="229"/>
      <c r="AI274" s="229"/>
      <c r="AJ274" s="229"/>
      <c r="AK274" s="229"/>
      <c r="AL274" s="229"/>
      <c r="AM274" s="229"/>
      <c r="AN274" s="229"/>
      <c r="AO274" s="67"/>
      <c r="AP274" s="68"/>
      <c r="AQ274" s="68"/>
    </row>
    <row r="275" spans="1:56" ht="45" customHeight="1" x14ac:dyDescent="0.25">
      <c r="A275" s="138"/>
      <c r="B275" s="14" t="s">
        <v>34</v>
      </c>
      <c r="C275" s="176">
        <f>SUM(D275:T275)</f>
        <v>486337</v>
      </c>
      <c r="D275" s="176">
        <f>D280</f>
        <v>0</v>
      </c>
      <c r="E275" s="176">
        <f t="shared" si="147"/>
        <v>486337</v>
      </c>
      <c r="F275" s="176">
        <f t="shared" si="147"/>
        <v>0</v>
      </c>
      <c r="G275" s="176">
        <f t="shared" si="147"/>
        <v>0</v>
      </c>
      <c r="H275" s="176">
        <f t="shared" si="147"/>
        <v>0</v>
      </c>
      <c r="I275" s="176">
        <f t="shared" si="147"/>
        <v>0</v>
      </c>
      <c r="J275" s="176">
        <f t="shared" si="147"/>
        <v>0</v>
      </c>
      <c r="K275" s="176">
        <f t="shared" si="147"/>
        <v>0</v>
      </c>
      <c r="L275" s="176">
        <f t="shared" si="147"/>
        <v>0</v>
      </c>
      <c r="M275" s="176">
        <f t="shared" si="147"/>
        <v>0</v>
      </c>
      <c r="N275" s="176">
        <f t="shared" si="147"/>
        <v>0</v>
      </c>
      <c r="O275" s="176">
        <f t="shared" si="147"/>
        <v>0</v>
      </c>
      <c r="P275" s="176">
        <f t="shared" si="147"/>
        <v>0</v>
      </c>
      <c r="Q275" s="176">
        <f t="shared" si="147"/>
        <v>0</v>
      </c>
      <c r="R275" s="176">
        <f t="shared" si="147"/>
        <v>0</v>
      </c>
      <c r="S275" s="176">
        <f t="shared" si="147"/>
        <v>0</v>
      </c>
      <c r="T275" s="176">
        <f t="shared" si="147"/>
        <v>0</v>
      </c>
      <c r="U275" s="231"/>
      <c r="V275" s="233"/>
      <c r="W275" s="229"/>
      <c r="X275" s="229"/>
      <c r="Y275" s="229"/>
      <c r="Z275" s="229"/>
      <c r="AA275" s="229"/>
      <c r="AB275" s="229"/>
      <c r="AC275" s="229"/>
      <c r="AD275" s="229"/>
      <c r="AE275" s="229"/>
      <c r="AF275" s="229"/>
      <c r="AG275" s="229"/>
      <c r="AH275" s="229"/>
      <c r="AI275" s="229"/>
      <c r="AJ275" s="229"/>
      <c r="AK275" s="229"/>
      <c r="AL275" s="229"/>
      <c r="AM275" s="229"/>
      <c r="AN275" s="229"/>
      <c r="AO275" s="67"/>
      <c r="AP275" s="68"/>
      <c r="AQ275" s="68"/>
    </row>
    <row r="276" spans="1:56" ht="35.25" customHeight="1" x14ac:dyDescent="0.25">
      <c r="A276" s="139"/>
      <c r="B276" s="14" t="s">
        <v>37</v>
      </c>
      <c r="C276" s="176">
        <f t="shared" si="146"/>
        <v>0</v>
      </c>
      <c r="D276" s="176">
        <f>D281</f>
        <v>0</v>
      </c>
      <c r="E276" s="176">
        <f t="shared" si="147"/>
        <v>0</v>
      </c>
      <c r="F276" s="176">
        <f t="shared" si="147"/>
        <v>0</v>
      </c>
      <c r="G276" s="176">
        <f t="shared" si="147"/>
        <v>0</v>
      </c>
      <c r="H276" s="176">
        <f t="shared" si="147"/>
        <v>0</v>
      </c>
      <c r="I276" s="176">
        <f t="shared" si="147"/>
        <v>0</v>
      </c>
      <c r="J276" s="176">
        <f t="shared" si="147"/>
        <v>0</v>
      </c>
      <c r="K276" s="176">
        <f t="shared" si="147"/>
        <v>0</v>
      </c>
      <c r="L276" s="176">
        <f t="shared" si="147"/>
        <v>0</v>
      </c>
      <c r="M276" s="176">
        <f t="shared" si="147"/>
        <v>0</v>
      </c>
      <c r="N276" s="176">
        <f t="shared" si="147"/>
        <v>0</v>
      </c>
      <c r="O276" s="176">
        <f t="shared" si="147"/>
        <v>0</v>
      </c>
      <c r="P276" s="176">
        <f t="shared" si="147"/>
        <v>0</v>
      </c>
      <c r="Q276" s="176">
        <f t="shared" si="147"/>
        <v>0</v>
      </c>
      <c r="R276" s="176">
        <f t="shared" si="147"/>
        <v>0</v>
      </c>
      <c r="S276" s="176">
        <f t="shared" si="147"/>
        <v>0</v>
      </c>
      <c r="T276" s="176">
        <f t="shared" si="147"/>
        <v>0</v>
      </c>
      <c r="U276" s="232"/>
      <c r="V276" s="181"/>
      <c r="W276" s="222"/>
      <c r="X276" s="222"/>
      <c r="Y276" s="222"/>
      <c r="Z276" s="222"/>
      <c r="AA276" s="222"/>
      <c r="AB276" s="222"/>
      <c r="AC276" s="222"/>
      <c r="AD276" s="222"/>
      <c r="AE276" s="222"/>
      <c r="AF276" s="222"/>
      <c r="AG276" s="222"/>
      <c r="AH276" s="222"/>
      <c r="AI276" s="222"/>
      <c r="AJ276" s="222"/>
      <c r="AK276" s="222"/>
      <c r="AL276" s="222"/>
      <c r="AM276" s="222"/>
      <c r="AN276" s="222"/>
      <c r="AO276" s="67"/>
      <c r="AP276" s="68"/>
      <c r="AQ276" s="68"/>
    </row>
    <row r="277" spans="1:56" ht="30" x14ac:dyDescent="0.25">
      <c r="A277" s="198" t="s">
        <v>270</v>
      </c>
      <c r="B277" s="14" t="s">
        <v>32</v>
      </c>
      <c r="C277" s="176">
        <f>SUM(D277:T277)</f>
        <v>486337</v>
      </c>
      <c r="D277" s="176">
        <f>D278+D279+D280+D281</f>
        <v>0</v>
      </c>
      <c r="E277" s="176">
        <f t="shared" ref="E277:T277" si="148">E278+E279+E280+E281</f>
        <v>486337</v>
      </c>
      <c r="F277" s="176">
        <f t="shared" si="148"/>
        <v>0</v>
      </c>
      <c r="G277" s="176">
        <f t="shared" si="148"/>
        <v>0</v>
      </c>
      <c r="H277" s="176">
        <f t="shared" si="148"/>
        <v>0</v>
      </c>
      <c r="I277" s="176">
        <f t="shared" si="148"/>
        <v>0</v>
      </c>
      <c r="J277" s="176">
        <f t="shared" si="148"/>
        <v>0</v>
      </c>
      <c r="K277" s="176">
        <f t="shared" si="148"/>
        <v>0</v>
      </c>
      <c r="L277" s="176">
        <f t="shared" si="148"/>
        <v>0</v>
      </c>
      <c r="M277" s="176">
        <f t="shared" si="148"/>
        <v>0</v>
      </c>
      <c r="N277" s="176">
        <f t="shared" si="148"/>
        <v>0</v>
      </c>
      <c r="O277" s="176">
        <f t="shared" si="148"/>
        <v>0</v>
      </c>
      <c r="P277" s="176">
        <f t="shared" si="148"/>
        <v>0</v>
      </c>
      <c r="Q277" s="176">
        <f t="shared" si="148"/>
        <v>0</v>
      </c>
      <c r="R277" s="176">
        <f t="shared" si="148"/>
        <v>0</v>
      </c>
      <c r="S277" s="176">
        <f t="shared" si="148"/>
        <v>0</v>
      </c>
      <c r="T277" s="176">
        <f t="shared" si="148"/>
        <v>0</v>
      </c>
      <c r="U277" s="184" t="s">
        <v>69</v>
      </c>
      <c r="V277" s="182" t="s">
        <v>243</v>
      </c>
      <c r="W277" s="225" t="s">
        <v>75</v>
      </c>
      <c r="X277" s="225" t="s">
        <v>89</v>
      </c>
      <c r="Y277" s="225" t="s">
        <v>75</v>
      </c>
      <c r="Z277" s="225" t="s">
        <v>75</v>
      </c>
      <c r="AA277" s="225" t="s">
        <v>75</v>
      </c>
      <c r="AB277" s="225" t="s">
        <v>75</v>
      </c>
      <c r="AC277" s="225" t="s">
        <v>75</v>
      </c>
      <c r="AD277" s="225" t="s">
        <v>75</v>
      </c>
      <c r="AE277" s="225" t="s">
        <v>75</v>
      </c>
      <c r="AF277" s="225" t="s">
        <v>75</v>
      </c>
      <c r="AG277" s="225" t="s">
        <v>75</v>
      </c>
      <c r="AH277" s="225" t="s">
        <v>75</v>
      </c>
      <c r="AI277" s="225" t="s">
        <v>75</v>
      </c>
      <c r="AJ277" s="225" t="s">
        <v>75</v>
      </c>
      <c r="AK277" s="225" t="s">
        <v>75</v>
      </c>
      <c r="AL277" s="225" t="s">
        <v>75</v>
      </c>
      <c r="AM277" s="225" t="s">
        <v>75</v>
      </c>
      <c r="AN277" s="225" t="s">
        <v>89</v>
      </c>
      <c r="AO277" s="67"/>
      <c r="AP277" s="68"/>
      <c r="AQ277" s="68"/>
    </row>
    <row r="278" spans="1:56" ht="87" customHeight="1" x14ac:dyDescent="0.25">
      <c r="A278" s="198"/>
      <c r="B278" s="14" t="s">
        <v>33</v>
      </c>
      <c r="C278" s="176">
        <f t="shared" ref="C278:C281" si="149">SUM(D278:T278)</f>
        <v>0</v>
      </c>
      <c r="D278" s="176"/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84"/>
      <c r="V278" s="182"/>
      <c r="W278" s="225"/>
      <c r="X278" s="225"/>
      <c r="Y278" s="225"/>
      <c r="Z278" s="225"/>
      <c r="AA278" s="225"/>
      <c r="AB278" s="225"/>
      <c r="AC278" s="225"/>
      <c r="AD278" s="225"/>
      <c r="AE278" s="225"/>
      <c r="AF278" s="225"/>
      <c r="AG278" s="225"/>
      <c r="AH278" s="225"/>
      <c r="AI278" s="225"/>
      <c r="AJ278" s="225"/>
      <c r="AK278" s="225"/>
      <c r="AL278" s="225"/>
      <c r="AM278" s="225"/>
      <c r="AN278" s="225"/>
      <c r="AO278" s="67"/>
      <c r="AP278" s="68"/>
      <c r="AQ278" s="68"/>
    </row>
    <row r="279" spans="1:56" ht="75" x14ac:dyDescent="0.25">
      <c r="A279" s="198"/>
      <c r="B279" s="14" t="s">
        <v>55</v>
      </c>
      <c r="C279" s="176">
        <f t="shared" si="149"/>
        <v>0</v>
      </c>
      <c r="D279" s="176"/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84"/>
      <c r="V279" s="182"/>
      <c r="W279" s="225"/>
      <c r="X279" s="225"/>
      <c r="Y279" s="225"/>
      <c r="Z279" s="225"/>
      <c r="AA279" s="225"/>
      <c r="AB279" s="225"/>
      <c r="AC279" s="225"/>
      <c r="AD279" s="225"/>
      <c r="AE279" s="225"/>
      <c r="AF279" s="225"/>
      <c r="AG279" s="225"/>
      <c r="AH279" s="225"/>
      <c r="AI279" s="225"/>
      <c r="AJ279" s="225"/>
      <c r="AK279" s="225"/>
      <c r="AL279" s="225"/>
      <c r="AM279" s="225"/>
      <c r="AN279" s="225"/>
      <c r="AO279" s="67"/>
      <c r="AP279" s="68"/>
      <c r="AQ279" s="68"/>
    </row>
    <row r="280" spans="1:56" ht="33" customHeight="1" x14ac:dyDescent="0.25">
      <c r="A280" s="198"/>
      <c r="B280" s="14" t="s">
        <v>34</v>
      </c>
      <c r="C280" s="176">
        <f t="shared" si="149"/>
        <v>486337</v>
      </c>
      <c r="D280" s="176"/>
      <c r="E280" s="176">
        <v>486337</v>
      </c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84"/>
      <c r="V280" s="182"/>
      <c r="W280" s="225"/>
      <c r="X280" s="225"/>
      <c r="Y280" s="225"/>
      <c r="Z280" s="225"/>
      <c r="AA280" s="225"/>
      <c r="AB280" s="225"/>
      <c r="AC280" s="225"/>
      <c r="AD280" s="225"/>
      <c r="AE280" s="225"/>
      <c r="AF280" s="225"/>
      <c r="AG280" s="225"/>
      <c r="AH280" s="225"/>
      <c r="AI280" s="225"/>
      <c r="AJ280" s="225"/>
      <c r="AK280" s="225"/>
      <c r="AL280" s="225"/>
      <c r="AM280" s="225"/>
      <c r="AN280" s="225"/>
      <c r="AO280" s="67"/>
      <c r="AP280" s="68"/>
      <c r="AQ280" s="68"/>
    </row>
    <row r="281" spans="1:56" ht="37.5" customHeight="1" x14ac:dyDescent="0.25">
      <c r="A281" s="198"/>
      <c r="B281" s="14" t="s">
        <v>37</v>
      </c>
      <c r="C281" s="176">
        <f t="shared" si="149"/>
        <v>0</v>
      </c>
      <c r="D281" s="176"/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84"/>
      <c r="V281" s="182"/>
      <c r="W281" s="225"/>
      <c r="X281" s="225"/>
      <c r="Y281" s="225"/>
      <c r="Z281" s="225"/>
      <c r="AA281" s="225"/>
      <c r="AB281" s="225"/>
      <c r="AC281" s="225"/>
      <c r="AD281" s="225"/>
      <c r="AE281" s="225"/>
      <c r="AF281" s="225"/>
      <c r="AG281" s="225"/>
      <c r="AH281" s="225"/>
      <c r="AI281" s="225"/>
      <c r="AJ281" s="225"/>
      <c r="AK281" s="225"/>
      <c r="AL281" s="225"/>
      <c r="AM281" s="225"/>
      <c r="AN281" s="225"/>
      <c r="AO281" s="67"/>
      <c r="AP281" s="68"/>
      <c r="AQ281" s="68"/>
    </row>
    <row r="282" spans="1:56" s="135" customFormat="1" ht="30" x14ac:dyDescent="0.25">
      <c r="A282" s="183" t="s">
        <v>46</v>
      </c>
      <c r="B282" s="14" t="s">
        <v>32</v>
      </c>
      <c r="C282" s="176">
        <f>SUM(D282:T282)</f>
        <v>507066779</v>
      </c>
      <c r="D282" s="176">
        <f>D283+D284+D285+D286</f>
        <v>50796000</v>
      </c>
      <c r="E282" s="176">
        <f t="shared" ref="E282:T282" si="150">E283+E284+E285+E286</f>
        <v>225899511</v>
      </c>
      <c r="F282" s="176">
        <f t="shared" si="150"/>
        <v>196577921</v>
      </c>
      <c r="G282" s="176">
        <f t="shared" si="150"/>
        <v>14358224</v>
      </c>
      <c r="H282" s="176">
        <f t="shared" si="150"/>
        <v>19435123</v>
      </c>
      <c r="I282" s="176">
        <f t="shared" si="150"/>
        <v>0</v>
      </c>
      <c r="J282" s="176">
        <f t="shared" si="150"/>
        <v>0</v>
      </c>
      <c r="K282" s="176">
        <f t="shared" si="150"/>
        <v>0</v>
      </c>
      <c r="L282" s="176">
        <f t="shared" si="150"/>
        <v>0</v>
      </c>
      <c r="M282" s="176">
        <f t="shared" si="150"/>
        <v>0</v>
      </c>
      <c r="N282" s="176">
        <f t="shared" si="150"/>
        <v>0</v>
      </c>
      <c r="O282" s="176">
        <f t="shared" si="150"/>
        <v>0</v>
      </c>
      <c r="P282" s="176">
        <f t="shared" si="150"/>
        <v>0</v>
      </c>
      <c r="Q282" s="176">
        <f t="shared" si="150"/>
        <v>0</v>
      </c>
      <c r="R282" s="176">
        <f t="shared" si="150"/>
        <v>0</v>
      </c>
      <c r="S282" s="176">
        <f t="shared" si="150"/>
        <v>0</v>
      </c>
      <c r="T282" s="176">
        <f t="shared" si="150"/>
        <v>0</v>
      </c>
      <c r="U282" s="167" t="s">
        <v>35</v>
      </c>
      <c r="V282" s="167" t="s">
        <v>35</v>
      </c>
      <c r="W282" s="165" t="s">
        <v>35</v>
      </c>
      <c r="X282" s="165" t="s">
        <v>35</v>
      </c>
      <c r="Y282" s="165" t="s">
        <v>35</v>
      </c>
      <c r="Z282" s="168" t="s">
        <v>35</v>
      </c>
      <c r="AA282" s="165" t="s">
        <v>35</v>
      </c>
      <c r="AB282" s="165" t="s">
        <v>35</v>
      </c>
      <c r="AC282" s="165" t="s">
        <v>35</v>
      </c>
      <c r="AD282" s="165" t="s">
        <v>35</v>
      </c>
      <c r="AE282" s="165" t="s">
        <v>35</v>
      </c>
      <c r="AF282" s="165" t="s">
        <v>35</v>
      </c>
      <c r="AG282" s="168" t="s">
        <v>35</v>
      </c>
      <c r="AH282" s="165" t="s">
        <v>35</v>
      </c>
      <c r="AI282" s="165" t="s">
        <v>35</v>
      </c>
      <c r="AJ282" s="165" t="s">
        <v>35</v>
      </c>
      <c r="AK282" s="165" t="s">
        <v>35</v>
      </c>
      <c r="AL282" s="165" t="s">
        <v>35</v>
      </c>
      <c r="AM282" s="165" t="s">
        <v>35</v>
      </c>
      <c r="AN282" s="170" t="s">
        <v>39</v>
      </c>
      <c r="AO282" s="67"/>
      <c r="AP282" s="148"/>
      <c r="AQ282" s="148"/>
      <c r="AR282" s="16"/>
      <c r="AS282" s="16"/>
      <c r="AT282" s="16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</row>
    <row r="283" spans="1:56" ht="75" x14ac:dyDescent="0.25">
      <c r="A283" s="234"/>
      <c r="B283" s="14" t="s">
        <v>33</v>
      </c>
      <c r="C283" s="176">
        <f t="shared" ref="C283:C286" si="151">SUM(D283:T283)</f>
        <v>0</v>
      </c>
      <c r="D283" s="13">
        <f t="shared" ref="D283:T283" si="152">D193+D238+D273</f>
        <v>0</v>
      </c>
      <c r="E283" s="13">
        <f t="shared" si="152"/>
        <v>0</v>
      </c>
      <c r="F283" s="13">
        <f t="shared" si="152"/>
        <v>0</v>
      </c>
      <c r="G283" s="13">
        <f t="shared" si="152"/>
        <v>0</v>
      </c>
      <c r="H283" s="13">
        <f t="shared" si="152"/>
        <v>0</v>
      </c>
      <c r="I283" s="13">
        <f t="shared" si="152"/>
        <v>0</v>
      </c>
      <c r="J283" s="13">
        <f t="shared" si="152"/>
        <v>0</v>
      </c>
      <c r="K283" s="13">
        <f t="shared" si="152"/>
        <v>0</v>
      </c>
      <c r="L283" s="13">
        <f t="shared" si="152"/>
        <v>0</v>
      </c>
      <c r="M283" s="13">
        <f t="shared" si="152"/>
        <v>0</v>
      </c>
      <c r="N283" s="13">
        <f t="shared" si="152"/>
        <v>0</v>
      </c>
      <c r="O283" s="13">
        <f t="shared" si="152"/>
        <v>0</v>
      </c>
      <c r="P283" s="13">
        <f t="shared" si="152"/>
        <v>0</v>
      </c>
      <c r="Q283" s="13">
        <f t="shared" si="152"/>
        <v>0</v>
      </c>
      <c r="R283" s="13">
        <f t="shared" si="152"/>
        <v>0</v>
      </c>
      <c r="S283" s="13">
        <f t="shared" si="152"/>
        <v>0</v>
      </c>
      <c r="T283" s="13">
        <f t="shared" si="152"/>
        <v>0</v>
      </c>
      <c r="U283" s="167" t="s">
        <v>35</v>
      </c>
      <c r="V283" s="167" t="s">
        <v>35</v>
      </c>
      <c r="W283" s="168" t="s">
        <v>35</v>
      </c>
      <c r="X283" s="168" t="s">
        <v>35</v>
      </c>
      <c r="Y283" s="168" t="s">
        <v>35</v>
      </c>
      <c r="Z283" s="168" t="s">
        <v>35</v>
      </c>
      <c r="AA283" s="168" t="s">
        <v>35</v>
      </c>
      <c r="AB283" s="168" t="s">
        <v>35</v>
      </c>
      <c r="AC283" s="168" t="s">
        <v>35</v>
      </c>
      <c r="AD283" s="168" t="s">
        <v>35</v>
      </c>
      <c r="AE283" s="168" t="s">
        <v>35</v>
      </c>
      <c r="AF283" s="168" t="s">
        <v>35</v>
      </c>
      <c r="AG283" s="168" t="s">
        <v>35</v>
      </c>
      <c r="AH283" s="168" t="s">
        <v>35</v>
      </c>
      <c r="AI283" s="168" t="s">
        <v>35</v>
      </c>
      <c r="AJ283" s="168" t="s">
        <v>35</v>
      </c>
      <c r="AK283" s="168" t="s">
        <v>35</v>
      </c>
      <c r="AL283" s="168" t="s">
        <v>35</v>
      </c>
      <c r="AM283" s="168" t="s">
        <v>35</v>
      </c>
      <c r="AN283" s="168" t="s">
        <v>35</v>
      </c>
      <c r="AO283" s="67"/>
      <c r="AP283" s="68"/>
      <c r="AQ283" s="68"/>
    </row>
    <row r="284" spans="1:56" ht="75" x14ac:dyDescent="0.25">
      <c r="A284" s="234"/>
      <c r="B284" s="14" t="s">
        <v>55</v>
      </c>
      <c r="C284" s="176">
        <f t="shared" si="151"/>
        <v>306937000</v>
      </c>
      <c r="D284" s="13">
        <f t="shared" ref="D284:T284" si="153">D194+D239+D274</f>
        <v>45716000</v>
      </c>
      <c r="E284" s="13">
        <f t="shared" si="153"/>
        <v>100884000</v>
      </c>
      <c r="F284" s="13">
        <f t="shared" si="153"/>
        <v>160337000</v>
      </c>
      <c r="G284" s="13">
        <f t="shared" si="153"/>
        <v>0</v>
      </c>
      <c r="H284" s="13">
        <f t="shared" si="153"/>
        <v>0</v>
      </c>
      <c r="I284" s="13">
        <f t="shared" si="153"/>
        <v>0</v>
      </c>
      <c r="J284" s="13">
        <f t="shared" si="153"/>
        <v>0</v>
      </c>
      <c r="K284" s="13">
        <f t="shared" si="153"/>
        <v>0</v>
      </c>
      <c r="L284" s="13">
        <f t="shared" si="153"/>
        <v>0</v>
      </c>
      <c r="M284" s="13">
        <f t="shared" si="153"/>
        <v>0</v>
      </c>
      <c r="N284" s="13">
        <f t="shared" si="153"/>
        <v>0</v>
      </c>
      <c r="O284" s="13">
        <f t="shared" si="153"/>
        <v>0</v>
      </c>
      <c r="P284" s="13">
        <f t="shared" si="153"/>
        <v>0</v>
      </c>
      <c r="Q284" s="13">
        <f t="shared" si="153"/>
        <v>0</v>
      </c>
      <c r="R284" s="13">
        <f t="shared" si="153"/>
        <v>0</v>
      </c>
      <c r="S284" s="13">
        <f t="shared" si="153"/>
        <v>0</v>
      </c>
      <c r="T284" s="13">
        <f t="shared" si="153"/>
        <v>0</v>
      </c>
      <c r="U284" s="167" t="s">
        <v>35</v>
      </c>
      <c r="V284" s="167" t="s">
        <v>35</v>
      </c>
      <c r="W284" s="168" t="s">
        <v>35</v>
      </c>
      <c r="X284" s="168" t="s">
        <v>35</v>
      </c>
      <c r="Y284" s="168" t="s">
        <v>35</v>
      </c>
      <c r="Z284" s="168" t="s">
        <v>35</v>
      </c>
      <c r="AA284" s="168" t="s">
        <v>35</v>
      </c>
      <c r="AB284" s="168" t="s">
        <v>35</v>
      </c>
      <c r="AC284" s="168" t="s">
        <v>35</v>
      </c>
      <c r="AD284" s="168" t="s">
        <v>35</v>
      </c>
      <c r="AE284" s="168" t="s">
        <v>35</v>
      </c>
      <c r="AF284" s="168" t="s">
        <v>35</v>
      </c>
      <c r="AG284" s="168" t="s">
        <v>35</v>
      </c>
      <c r="AH284" s="168" t="s">
        <v>35</v>
      </c>
      <c r="AI284" s="168" t="s">
        <v>35</v>
      </c>
      <c r="AJ284" s="168" t="s">
        <v>35</v>
      </c>
      <c r="AK284" s="168" t="s">
        <v>35</v>
      </c>
      <c r="AL284" s="168" t="s">
        <v>35</v>
      </c>
      <c r="AM284" s="168" t="s">
        <v>35</v>
      </c>
      <c r="AN284" s="168" t="s">
        <v>35</v>
      </c>
      <c r="AO284" s="67"/>
      <c r="AP284" s="68"/>
      <c r="AQ284" s="68"/>
    </row>
    <row r="285" spans="1:56" ht="45" x14ac:dyDescent="0.25">
      <c r="A285" s="234"/>
      <c r="B285" s="14" t="s">
        <v>34</v>
      </c>
      <c r="C285" s="176">
        <f t="shared" si="151"/>
        <v>200129779</v>
      </c>
      <c r="D285" s="13">
        <f t="shared" ref="D285:T285" si="154">D195+D240+D275</f>
        <v>5080000</v>
      </c>
      <c r="E285" s="13">
        <f t="shared" si="154"/>
        <v>125015511</v>
      </c>
      <c r="F285" s="13">
        <f t="shared" si="154"/>
        <v>36240921</v>
      </c>
      <c r="G285" s="13">
        <f t="shared" si="154"/>
        <v>14358224</v>
      </c>
      <c r="H285" s="13">
        <f t="shared" si="154"/>
        <v>19435123</v>
      </c>
      <c r="I285" s="13">
        <f t="shared" si="154"/>
        <v>0</v>
      </c>
      <c r="J285" s="13">
        <f t="shared" si="154"/>
        <v>0</v>
      </c>
      <c r="K285" s="13">
        <f t="shared" si="154"/>
        <v>0</v>
      </c>
      <c r="L285" s="13">
        <f t="shared" si="154"/>
        <v>0</v>
      </c>
      <c r="M285" s="13">
        <f t="shared" si="154"/>
        <v>0</v>
      </c>
      <c r="N285" s="13">
        <f t="shared" si="154"/>
        <v>0</v>
      </c>
      <c r="O285" s="13">
        <f t="shared" si="154"/>
        <v>0</v>
      </c>
      <c r="P285" s="13">
        <f t="shared" si="154"/>
        <v>0</v>
      </c>
      <c r="Q285" s="13">
        <f t="shared" si="154"/>
        <v>0</v>
      </c>
      <c r="R285" s="13">
        <f t="shared" si="154"/>
        <v>0</v>
      </c>
      <c r="S285" s="13">
        <f t="shared" si="154"/>
        <v>0</v>
      </c>
      <c r="T285" s="13">
        <f t="shared" si="154"/>
        <v>0</v>
      </c>
      <c r="U285" s="167" t="s">
        <v>35</v>
      </c>
      <c r="V285" s="167" t="s">
        <v>35</v>
      </c>
      <c r="W285" s="165" t="s">
        <v>35</v>
      </c>
      <c r="X285" s="165" t="s">
        <v>35</v>
      </c>
      <c r="Y285" s="165" t="s">
        <v>35</v>
      </c>
      <c r="Z285" s="168" t="s">
        <v>35</v>
      </c>
      <c r="AA285" s="165" t="s">
        <v>35</v>
      </c>
      <c r="AB285" s="165" t="s">
        <v>35</v>
      </c>
      <c r="AC285" s="165" t="s">
        <v>35</v>
      </c>
      <c r="AD285" s="165" t="s">
        <v>35</v>
      </c>
      <c r="AE285" s="165" t="s">
        <v>35</v>
      </c>
      <c r="AF285" s="165" t="s">
        <v>35</v>
      </c>
      <c r="AG285" s="168" t="s">
        <v>35</v>
      </c>
      <c r="AH285" s="165" t="s">
        <v>35</v>
      </c>
      <c r="AI285" s="165" t="s">
        <v>35</v>
      </c>
      <c r="AJ285" s="165" t="s">
        <v>35</v>
      </c>
      <c r="AK285" s="165" t="s">
        <v>35</v>
      </c>
      <c r="AL285" s="165" t="s">
        <v>35</v>
      </c>
      <c r="AM285" s="165" t="s">
        <v>35</v>
      </c>
      <c r="AN285" s="170" t="s">
        <v>39</v>
      </c>
      <c r="AO285" s="67"/>
      <c r="AP285" s="68"/>
      <c r="AQ285" s="68"/>
    </row>
    <row r="286" spans="1:56" ht="30" x14ac:dyDescent="0.25">
      <c r="A286" s="234"/>
      <c r="B286" s="14" t="s">
        <v>37</v>
      </c>
      <c r="C286" s="176">
        <f t="shared" si="151"/>
        <v>0</v>
      </c>
      <c r="D286" s="13">
        <f t="shared" ref="D286:T286" si="155">D196+D241+D276</f>
        <v>0</v>
      </c>
      <c r="E286" s="13">
        <f t="shared" si="155"/>
        <v>0</v>
      </c>
      <c r="F286" s="13">
        <f t="shared" si="155"/>
        <v>0</v>
      </c>
      <c r="G286" s="13">
        <f t="shared" si="155"/>
        <v>0</v>
      </c>
      <c r="H286" s="13">
        <f t="shared" si="155"/>
        <v>0</v>
      </c>
      <c r="I286" s="13">
        <f t="shared" si="155"/>
        <v>0</v>
      </c>
      <c r="J286" s="13">
        <f t="shared" si="155"/>
        <v>0</v>
      </c>
      <c r="K286" s="13">
        <f t="shared" si="155"/>
        <v>0</v>
      </c>
      <c r="L286" s="13">
        <f t="shared" si="155"/>
        <v>0</v>
      </c>
      <c r="M286" s="13">
        <f t="shared" si="155"/>
        <v>0</v>
      </c>
      <c r="N286" s="13">
        <f t="shared" si="155"/>
        <v>0</v>
      </c>
      <c r="O286" s="13">
        <f t="shared" si="155"/>
        <v>0</v>
      </c>
      <c r="P286" s="13">
        <f t="shared" si="155"/>
        <v>0</v>
      </c>
      <c r="Q286" s="13">
        <f t="shared" si="155"/>
        <v>0</v>
      </c>
      <c r="R286" s="13">
        <f t="shared" si="155"/>
        <v>0</v>
      </c>
      <c r="S286" s="13">
        <f t="shared" si="155"/>
        <v>0</v>
      </c>
      <c r="T286" s="13">
        <f t="shared" si="155"/>
        <v>0</v>
      </c>
      <c r="U286" s="167" t="s">
        <v>35</v>
      </c>
      <c r="V286" s="167" t="s">
        <v>35</v>
      </c>
      <c r="W286" s="165" t="s">
        <v>35</v>
      </c>
      <c r="X286" s="165" t="s">
        <v>35</v>
      </c>
      <c r="Y286" s="165" t="s">
        <v>35</v>
      </c>
      <c r="Z286" s="168" t="s">
        <v>35</v>
      </c>
      <c r="AA286" s="165" t="s">
        <v>35</v>
      </c>
      <c r="AB286" s="165" t="s">
        <v>35</v>
      </c>
      <c r="AC286" s="165" t="s">
        <v>35</v>
      </c>
      <c r="AD286" s="165" t="s">
        <v>35</v>
      </c>
      <c r="AE286" s="165" t="s">
        <v>35</v>
      </c>
      <c r="AF286" s="165" t="s">
        <v>35</v>
      </c>
      <c r="AG286" s="168" t="s">
        <v>35</v>
      </c>
      <c r="AH286" s="165" t="s">
        <v>35</v>
      </c>
      <c r="AI286" s="165" t="s">
        <v>35</v>
      </c>
      <c r="AJ286" s="165" t="s">
        <v>35</v>
      </c>
      <c r="AK286" s="165" t="s">
        <v>35</v>
      </c>
      <c r="AL286" s="165" t="s">
        <v>35</v>
      </c>
      <c r="AM286" s="165" t="s">
        <v>35</v>
      </c>
      <c r="AN286" s="170" t="s">
        <v>39</v>
      </c>
      <c r="AO286" s="67"/>
      <c r="AP286" s="68"/>
      <c r="AQ286" s="68"/>
    </row>
    <row r="287" spans="1:56" s="131" customFormat="1" ht="25.5" customHeight="1" x14ac:dyDescent="0.25">
      <c r="A287" s="190" t="s">
        <v>271</v>
      </c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  <c r="AH287" s="190"/>
      <c r="AI287" s="190"/>
      <c r="AJ287" s="190"/>
      <c r="AK287" s="190"/>
      <c r="AL287" s="190"/>
      <c r="AM287" s="190"/>
      <c r="AN287" s="190"/>
      <c r="AO287" s="140"/>
      <c r="AP287" s="141"/>
      <c r="AQ287" s="141"/>
      <c r="AR287" s="129"/>
      <c r="AS287" s="129"/>
      <c r="AT287" s="129"/>
      <c r="AU287" s="130"/>
      <c r="AV287" s="130"/>
      <c r="AW287" s="130"/>
      <c r="AX287" s="130"/>
      <c r="AY287" s="130"/>
      <c r="AZ287" s="130"/>
      <c r="BA287" s="130"/>
      <c r="BB287" s="130"/>
      <c r="BC287" s="130"/>
      <c r="BD287" s="130"/>
    </row>
    <row r="288" spans="1:56" s="131" customFormat="1" ht="28.5" customHeight="1" x14ac:dyDescent="0.25">
      <c r="A288" s="187" t="s">
        <v>242</v>
      </c>
      <c r="B288" s="187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187"/>
      <c r="T288" s="187"/>
      <c r="U288" s="187"/>
      <c r="V288" s="187"/>
      <c r="W288" s="187"/>
      <c r="X288" s="187"/>
      <c r="Y288" s="187"/>
      <c r="Z288" s="187"/>
      <c r="AA288" s="187"/>
      <c r="AB288" s="187"/>
      <c r="AC288" s="187"/>
      <c r="AD288" s="187"/>
      <c r="AE288" s="187"/>
      <c r="AF288" s="187"/>
      <c r="AG288" s="187"/>
      <c r="AH288" s="187"/>
      <c r="AI288" s="187"/>
      <c r="AJ288" s="187"/>
      <c r="AK288" s="187"/>
      <c r="AL288" s="187"/>
      <c r="AM288" s="187"/>
      <c r="AN288" s="187"/>
      <c r="AO288" s="140"/>
      <c r="AP288" s="141"/>
      <c r="AQ288" s="141"/>
      <c r="AR288" s="129"/>
      <c r="AS288" s="129"/>
      <c r="AT288" s="129"/>
      <c r="AU288" s="130"/>
      <c r="AV288" s="130"/>
      <c r="AW288" s="130"/>
      <c r="AX288" s="130"/>
      <c r="AY288" s="130"/>
      <c r="AZ288" s="130"/>
      <c r="BA288" s="130"/>
      <c r="BB288" s="130"/>
      <c r="BC288" s="130"/>
      <c r="BD288" s="130"/>
    </row>
    <row r="289" spans="1:56" s="131" customFormat="1" ht="30" x14ac:dyDescent="0.25">
      <c r="A289" s="187" t="s">
        <v>36</v>
      </c>
      <c r="B289" s="187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87"/>
      <c r="Q289" s="187"/>
      <c r="R289" s="187"/>
      <c r="S289" s="187"/>
      <c r="T289" s="187"/>
      <c r="U289" s="187"/>
      <c r="V289" s="169" t="s">
        <v>254</v>
      </c>
      <c r="W289" s="165">
        <f>W301</f>
        <v>120</v>
      </c>
      <c r="X289" s="165">
        <f>X301</f>
        <v>120</v>
      </c>
      <c r="Y289" s="165">
        <v>120</v>
      </c>
      <c r="Z289" s="165">
        <v>120</v>
      </c>
      <c r="AA289" s="165">
        <v>120</v>
      </c>
      <c r="AB289" s="165">
        <v>120</v>
      </c>
      <c r="AC289" s="165">
        <v>120</v>
      </c>
      <c r="AD289" s="165">
        <v>120</v>
      </c>
      <c r="AE289" s="165">
        <v>120</v>
      </c>
      <c r="AF289" s="165">
        <v>120</v>
      </c>
      <c r="AG289" s="165">
        <v>120</v>
      </c>
      <c r="AH289" s="165">
        <v>120</v>
      </c>
      <c r="AI289" s="165">
        <v>120</v>
      </c>
      <c r="AJ289" s="165">
        <v>120</v>
      </c>
      <c r="AK289" s="165">
        <v>120</v>
      </c>
      <c r="AL289" s="165">
        <v>120</v>
      </c>
      <c r="AM289" s="165">
        <v>120</v>
      </c>
      <c r="AN289" s="165">
        <f>SUM(W289:AM289)</f>
        <v>2040</v>
      </c>
      <c r="AO289" s="140"/>
      <c r="AP289" s="141"/>
      <c r="AQ289" s="141"/>
      <c r="AR289" s="129"/>
      <c r="AS289" s="129"/>
      <c r="AT289" s="129"/>
      <c r="AU289" s="130"/>
      <c r="AV289" s="130"/>
      <c r="AW289" s="130"/>
      <c r="AX289" s="130"/>
      <c r="AY289" s="130"/>
      <c r="AZ289" s="130"/>
      <c r="BA289" s="130"/>
      <c r="BB289" s="130"/>
      <c r="BC289" s="130"/>
      <c r="BD289" s="130"/>
    </row>
    <row r="290" spans="1:56" s="131" customFormat="1" ht="29.25" customHeight="1" x14ac:dyDescent="0.25">
      <c r="A290" s="187" t="s">
        <v>221</v>
      </c>
      <c r="B290" s="187"/>
      <c r="C290" s="187"/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87"/>
      <c r="Q290" s="187"/>
      <c r="R290" s="187"/>
      <c r="S290" s="187"/>
      <c r="T290" s="187"/>
      <c r="U290" s="187"/>
      <c r="V290" s="187"/>
      <c r="W290" s="187"/>
      <c r="X290" s="187"/>
      <c r="Y290" s="187"/>
      <c r="Z290" s="187"/>
      <c r="AA290" s="187"/>
      <c r="AB290" s="187"/>
      <c r="AC290" s="187"/>
      <c r="AD290" s="187"/>
      <c r="AE290" s="187"/>
      <c r="AF290" s="187"/>
      <c r="AG290" s="187"/>
      <c r="AH290" s="187"/>
      <c r="AI290" s="187"/>
      <c r="AJ290" s="187"/>
      <c r="AK290" s="187"/>
      <c r="AL290" s="187"/>
      <c r="AM290" s="187"/>
      <c r="AN290" s="187"/>
      <c r="AO290" s="140"/>
      <c r="AP290" s="141"/>
      <c r="AQ290" s="141"/>
      <c r="AR290" s="129"/>
      <c r="AS290" s="129"/>
      <c r="AT290" s="129"/>
      <c r="AU290" s="130"/>
      <c r="AV290" s="130"/>
      <c r="AW290" s="130"/>
      <c r="AX290" s="130"/>
      <c r="AY290" s="130"/>
      <c r="AZ290" s="130"/>
      <c r="BA290" s="130"/>
      <c r="BB290" s="130"/>
      <c r="BC290" s="130"/>
      <c r="BD290" s="130"/>
    </row>
    <row r="291" spans="1:56" s="131" customFormat="1" ht="42.75" customHeight="1" x14ac:dyDescent="0.25">
      <c r="A291" s="185" t="s">
        <v>272</v>
      </c>
      <c r="B291" s="127" t="s">
        <v>32</v>
      </c>
      <c r="C291" s="165">
        <f>SUM(D291:T291)</f>
        <v>10658000</v>
      </c>
      <c r="D291" s="165">
        <f>D292+D293+D294+D295</f>
        <v>1103035</v>
      </c>
      <c r="E291" s="165">
        <f t="shared" ref="E291:T291" si="156">E292+E293+E294+E295</f>
        <v>1103605</v>
      </c>
      <c r="F291" s="165">
        <f t="shared" si="156"/>
        <v>563424</v>
      </c>
      <c r="G291" s="165">
        <f t="shared" si="156"/>
        <v>563424</v>
      </c>
      <c r="H291" s="165">
        <f t="shared" si="156"/>
        <v>563424</v>
      </c>
      <c r="I291" s="165">
        <f t="shared" si="156"/>
        <v>563424</v>
      </c>
      <c r="J291" s="165">
        <f t="shared" si="156"/>
        <v>563424</v>
      </c>
      <c r="K291" s="165">
        <f t="shared" si="156"/>
        <v>563424</v>
      </c>
      <c r="L291" s="165">
        <f t="shared" si="156"/>
        <v>563424</v>
      </c>
      <c r="M291" s="165">
        <f t="shared" si="156"/>
        <v>563424</v>
      </c>
      <c r="N291" s="165">
        <f t="shared" si="156"/>
        <v>563424</v>
      </c>
      <c r="O291" s="165">
        <f t="shared" si="156"/>
        <v>563424</v>
      </c>
      <c r="P291" s="165">
        <f t="shared" si="156"/>
        <v>563424</v>
      </c>
      <c r="Q291" s="165">
        <f t="shared" si="156"/>
        <v>563424</v>
      </c>
      <c r="R291" s="165">
        <f t="shared" si="156"/>
        <v>563424</v>
      </c>
      <c r="S291" s="165">
        <f t="shared" si="156"/>
        <v>563424</v>
      </c>
      <c r="T291" s="165">
        <f t="shared" si="156"/>
        <v>563424</v>
      </c>
      <c r="U291" s="186"/>
      <c r="V291" s="236"/>
      <c r="W291" s="235"/>
      <c r="X291" s="235"/>
      <c r="Y291" s="235"/>
      <c r="Z291" s="235"/>
      <c r="AA291" s="235"/>
      <c r="AB291" s="235"/>
      <c r="AC291" s="235"/>
      <c r="AD291" s="235"/>
      <c r="AE291" s="235"/>
      <c r="AF291" s="235"/>
      <c r="AG291" s="235"/>
      <c r="AH291" s="235"/>
      <c r="AI291" s="235"/>
      <c r="AJ291" s="235"/>
      <c r="AK291" s="235"/>
      <c r="AL291" s="235"/>
      <c r="AM291" s="235"/>
      <c r="AN291" s="193"/>
      <c r="AO291" s="140"/>
      <c r="AP291" s="141"/>
      <c r="AQ291" s="141"/>
      <c r="AR291" s="129"/>
      <c r="AS291" s="129"/>
      <c r="AT291" s="129"/>
      <c r="AU291" s="130"/>
      <c r="AV291" s="130"/>
      <c r="AW291" s="130"/>
      <c r="AX291" s="130"/>
      <c r="AY291" s="130"/>
      <c r="AZ291" s="130"/>
      <c r="BA291" s="130"/>
      <c r="BB291" s="130"/>
      <c r="BC291" s="130"/>
      <c r="BD291" s="130"/>
    </row>
    <row r="292" spans="1:56" s="131" customFormat="1" ht="75" x14ac:dyDescent="0.25">
      <c r="A292" s="185"/>
      <c r="B292" s="127" t="s">
        <v>33</v>
      </c>
      <c r="C292" s="165">
        <f t="shared" ref="C292:C295" si="157">SUM(D292:T292)</f>
        <v>0</v>
      </c>
      <c r="D292" s="165">
        <f>D297+D302</f>
        <v>0</v>
      </c>
      <c r="E292" s="165">
        <f t="shared" ref="E292:T295" si="158">E297+E302</f>
        <v>0</v>
      </c>
      <c r="F292" s="165">
        <f t="shared" si="158"/>
        <v>0</v>
      </c>
      <c r="G292" s="165">
        <f t="shared" si="158"/>
        <v>0</v>
      </c>
      <c r="H292" s="165">
        <f t="shared" si="158"/>
        <v>0</v>
      </c>
      <c r="I292" s="165">
        <f t="shared" si="158"/>
        <v>0</v>
      </c>
      <c r="J292" s="165">
        <f t="shared" si="158"/>
        <v>0</v>
      </c>
      <c r="K292" s="165">
        <f t="shared" si="158"/>
        <v>0</v>
      </c>
      <c r="L292" s="165">
        <f t="shared" si="158"/>
        <v>0</v>
      </c>
      <c r="M292" s="165">
        <f t="shared" si="158"/>
        <v>0</v>
      </c>
      <c r="N292" s="165">
        <f t="shared" si="158"/>
        <v>0</v>
      </c>
      <c r="O292" s="165">
        <f t="shared" si="158"/>
        <v>0</v>
      </c>
      <c r="P292" s="165">
        <f t="shared" si="158"/>
        <v>0</v>
      </c>
      <c r="Q292" s="165">
        <f t="shared" si="158"/>
        <v>0</v>
      </c>
      <c r="R292" s="165">
        <f t="shared" si="158"/>
        <v>0</v>
      </c>
      <c r="S292" s="165">
        <f t="shared" si="158"/>
        <v>0</v>
      </c>
      <c r="T292" s="165">
        <f t="shared" si="158"/>
        <v>0</v>
      </c>
      <c r="U292" s="186"/>
      <c r="V292" s="236"/>
      <c r="W292" s="235"/>
      <c r="X292" s="235"/>
      <c r="Y292" s="235"/>
      <c r="Z292" s="235"/>
      <c r="AA292" s="235"/>
      <c r="AB292" s="235"/>
      <c r="AC292" s="235"/>
      <c r="AD292" s="235"/>
      <c r="AE292" s="235"/>
      <c r="AF292" s="235"/>
      <c r="AG292" s="235"/>
      <c r="AH292" s="235"/>
      <c r="AI292" s="235"/>
      <c r="AJ292" s="235"/>
      <c r="AK292" s="235"/>
      <c r="AL292" s="235"/>
      <c r="AM292" s="235"/>
      <c r="AN292" s="193"/>
      <c r="AO292" s="140"/>
      <c r="AP292" s="141"/>
      <c r="AQ292" s="141"/>
      <c r="AR292" s="129"/>
      <c r="AS292" s="129"/>
      <c r="AT292" s="129"/>
      <c r="AU292" s="130"/>
      <c r="AV292" s="130"/>
      <c r="AW292" s="130"/>
      <c r="AX292" s="130"/>
      <c r="AY292" s="130"/>
      <c r="AZ292" s="130"/>
      <c r="BA292" s="130"/>
      <c r="BB292" s="130"/>
      <c r="BC292" s="130"/>
      <c r="BD292" s="130"/>
    </row>
    <row r="293" spans="1:56" s="131" customFormat="1" ht="75" x14ac:dyDescent="0.25">
      <c r="A293" s="185"/>
      <c r="B293" s="127" t="s">
        <v>55</v>
      </c>
      <c r="C293" s="165">
        <f t="shared" si="157"/>
        <v>4681230</v>
      </c>
      <c r="D293" s="165">
        <f>D298+D303</f>
        <v>227490</v>
      </c>
      <c r="E293" s="165">
        <f t="shared" si="158"/>
        <v>228060</v>
      </c>
      <c r="F293" s="165">
        <f t="shared" si="158"/>
        <v>281712</v>
      </c>
      <c r="G293" s="165">
        <f t="shared" si="158"/>
        <v>281712</v>
      </c>
      <c r="H293" s="165">
        <f t="shared" si="158"/>
        <v>281712</v>
      </c>
      <c r="I293" s="165">
        <f t="shared" si="158"/>
        <v>281712</v>
      </c>
      <c r="J293" s="165">
        <f t="shared" si="158"/>
        <v>281712</v>
      </c>
      <c r="K293" s="165">
        <f t="shared" si="158"/>
        <v>281712</v>
      </c>
      <c r="L293" s="165">
        <f t="shared" si="158"/>
        <v>281712</v>
      </c>
      <c r="M293" s="165">
        <f t="shared" si="158"/>
        <v>281712</v>
      </c>
      <c r="N293" s="165">
        <f t="shared" si="158"/>
        <v>281712</v>
      </c>
      <c r="O293" s="165">
        <f t="shared" si="158"/>
        <v>281712</v>
      </c>
      <c r="P293" s="165">
        <f t="shared" si="158"/>
        <v>281712</v>
      </c>
      <c r="Q293" s="165">
        <f t="shared" si="158"/>
        <v>281712</v>
      </c>
      <c r="R293" s="165">
        <f t="shared" si="158"/>
        <v>281712</v>
      </c>
      <c r="S293" s="165">
        <f t="shared" si="158"/>
        <v>281712</v>
      </c>
      <c r="T293" s="165">
        <f t="shared" si="158"/>
        <v>281712</v>
      </c>
      <c r="U293" s="186"/>
      <c r="V293" s="236"/>
      <c r="W293" s="235"/>
      <c r="X293" s="235"/>
      <c r="Y293" s="235"/>
      <c r="Z293" s="235"/>
      <c r="AA293" s="235"/>
      <c r="AB293" s="235"/>
      <c r="AC293" s="235"/>
      <c r="AD293" s="235"/>
      <c r="AE293" s="235"/>
      <c r="AF293" s="235"/>
      <c r="AG293" s="235"/>
      <c r="AH293" s="235"/>
      <c r="AI293" s="235"/>
      <c r="AJ293" s="235"/>
      <c r="AK293" s="235"/>
      <c r="AL293" s="235"/>
      <c r="AM293" s="235"/>
      <c r="AN293" s="193"/>
      <c r="AO293" s="140"/>
      <c r="AP293" s="141"/>
      <c r="AQ293" s="141"/>
      <c r="AR293" s="129"/>
      <c r="AS293" s="129"/>
      <c r="AT293" s="129"/>
      <c r="AU293" s="130"/>
      <c r="AV293" s="130"/>
      <c r="AW293" s="130"/>
      <c r="AX293" s="130"/>
      <c r="AY293" s="130"/>
      <c r="AZ293" s="130"/>
      <c r="BA293" s="130"/>
      <c r="BB293" s="130"/>
      <c r="BC293" s="130"/>
      <c r="BD293" s="130"/>
    </row>
    <row r="294" spans="1:56" s="131" customFormat="1" ht="45" x14ac:dyDescent="0.25">
      <c r="A294" s="185"/>
      <c r="B294" s="127" t="s">
        <v>34</v>
      </c>
      <c r="C294" s="165">
        <f t="shared" si="157"/>
        <v>5676770</v>
      </c>
      <c r="D294" s="165">
        <f>D299+D304</f>
        <v>725545</v>
      </c>
      <c r="E294" s="165">
        <f t="shared" si="158"/>
        <v>725545</v>
      </c>
      <c r="F294" s="165">
        <f t="shared" si="158"/>
        <v>281712</v>
      </c>
      <c r="G294" s="165">
        <f t="shared" si="158"/>
        <v>281712</v>
      </c>
      <c r="H294" s="165">
        <f t="shared" si="158"/>
        <v>281712</v>
      </c>
      <c r="I294" s="165">
        <f t="shared" si="158"/>
        <v>281712</v>
      </c>
      <c r="J294" s="165">
        <f t="shared" si="158"/>
        <v>281712</v>
      </c>
      <c r="K294" s="165">
        <f t="shared" si="158"/>
        <v>281712</v>
      </c>
      <c r="L294" s="165">
        <f t="shared" si="158"/>
        <v>281712</v>
      </c>
      <c r="M294" s="165">
        <f t="shared" si="158"/>
        <v>281712</v>
      </c>
      <c r="N294" s="165">
        <f t="shared" si="158"/>
        <v>281712</v>
      </c>
      <c r="O294" s="165">
        <f t="shared" si="158"/>
        <v>281712</v>
      </c>
      <c r="P294" s="165">
        <f t="shared" si="158"/>
        <v>281712</v>
      </c>
      <c r="Q294" s="165">
        <f t="shared" si="158"/>
        <v>281712</v>
      </c>
      <c r="R294" s="165">
        <f t="shared" si="158"/>
        <v>281712</v>
      </c>
      <c r="S294" s="165">
        <f t="shared" si="158"/>
        <v>281712</v>
      </c>
      <c r="T294" s="165">
        <f t="shared" si="158"/>
        <v>281712</v>
      </c>
      <c r="U294" s="186"/>
      <c r="V294" s="236"/>
      <c r="W294" s="235"/>
      <c r="X294" s="235"/>
      <c r="Y294" s="235"/>
      <c r="Z294" s="235"/>
      <c r="AA294" s="235"/>
      <c r="AB294" s="235"/>
      <c r="AC294" s="235"/>
      <c r="AD294" s="235"/>
      <c r="AE294" s="235"/>
      <c r="AF294" s="235"/>
      <c r="AG294" s="235"/>
      <c r="AH294" s="235"/>
      <c r="AI294" s="235"/>
      <c r="AJ294" s="235"/>
      <c r="AK294" s="235"/>
      <c r="AL294" s="235"/>
      <c r="AM294" s="235"/>
      <c r="AN294" s="193"/>
      <c r="AO294" s="140"/>
      <c r="AP294" s="141"/>
      <c r="AQ294" s="141"/>
      <c r="AR294" s="129"/>
      <c r="AS294" s="129"/>
      <c r="AT294" s="129"/>
      <c r="AU294" s="130"/>
      <c r="AV294" s="130"/>
      <c r="AW294" s="130"/>
      <c r="AX294" s="130"/>
      <c r="AY294" s="130"/>
      <c r="AZ294" s="130"/>
      <c r="BA294" s="130"/>
      <c r="BB294" s="130"/>
      <c r="BC294" s="130"/>
      <c r="BD294" s="130"/>
    </row>
    <row r="295" spans="1:56" s="131" customFormat="1" ht="65.25" customHeight="1" x14ac:dyDescent="0.25">
      <c r="A295" s="185"/>
      <c r="B295" s="127" t="s">
        <v>68</v>
      </c>
      <c r="C295" s="165">
        <f t="shared" si="157"/>
        <v>300000</v>
      </c>
      <c r="D295" s="165">
        <f>D300+D305</f>
        <v>150000</v>
      </c>
      <c r="E295" s="165">
        <f t="shared" si="158"/>
        <v>150000</v>
      </c>
      <c r="F295" s="165">
        <f t="shared" si="158"/>
        <v>0</v>
      </c>
      <c r="G295" s="165">
        <f t="shared" si="158"/>
        <v>0</v>
      </c>
      <c r="H295" s="165">
        <f t="shared" si="158"/>
        <v>0</v>
      </c>
      <c r="I295" s="165">
        <f t="shared" si="158"/>
        <v>0</v>
      </c>
      <c r="J295" s="165">
        <f t="shared" si="158"/>
        <v>0</v>
      </c>
      <c r="K295" s="165">
        <f t="shared" si="158"/>
        <v>0</v>
      </c>
      <c r="L295" s="165">
        <f t="shared" si="158"/>
        <v>0</v>
      </c>
      <c r="M295" s="165">
        <f t="shared" si="158"/>
        <v>0</v>
      </c>
      <c r="N295" s="165">
        <f t="shared" si="158"/>
        <v>0</v>
      </c>
      <c r="O295" s="165">
        <f t="shared" si="158"/>
        <v>0</v>
      </c>
      <c r="P295" s="165">
        <f t="shared" si="158"/>
        <v>0</v>
      </c>
      <c r="Q295" s="165">
        <f t="shared" si="158"/>
        <v>0</v>
      </c>
      <c r="R295" s="165">
        <f t="shared" si="158"/>
        <v>0</v>
      </c>
      <c r="S295" s="165">
        <f t="shared" si="158"/>
        <v>0</v>
      </c>
      <c r="T295" s="165">
        <f t="shared" si="158"/>
        <v>0</v>
      </c>
      <c r="U295" s="186"/>
      <c r="V295" s="236"/>
      <c r="W295" s="235"/>
      <c r="X295" s="235"/>
      <c r="Y295" s="235"/>
      <c r="Z295" s="235"/>
      <c r="AA295" s="235"/>
      <c r="AB295" s="235"/>
      <c r="AC295" s="235"/>
      <c r="AD295" s="235"/>
      <c r="AE295" s="235"/>
      <c r="AF295" s="235"/>
      <c r="AG295" s="235"/>
      <c r="AH295" s="235"/>
      <c r="AI295" s="235"/>
      <c r="AJ295" s="235"/>
      <c r="AK295" s="235"/>
      <c r="AL295" s="235"/>
      <c r="AM295" s="235"/>
      <c r="AN295" s="193"/>
      <c r="AO295" s="140"/>
      <c r="AP295" s="142"/>
      <c r="AQ295" s="142"/>
      <c r="AR295" s="129"/>
      <c r="AS295" s="129"/>
      <c r="AT295" s="129"/>
      <c r="AU295" s="130"/>
      <c r="AV295" s="130"/>
      <c r="AW295" s="130"/>
      <c r="AX295" s="130"/>
      <c r="AY295" s="130"/>
      <c r="AZ295" s="130"/>
      <c r="BA295" s="130"/>
      <c r="BB295" s="130"/>
      <c r="BC295" s="130"/>
      <c r="BD295" s="130"/>
    </row>
    <row r="296" spans="1:56" s="131" customFormat="1" ht="40.5" customHeight="1" x14ac:dyDescent="0.25">
      <c r="A296" s="185" t="s">
        <v>117</v>
      </c>
      <c r="B296" s="127" t="s">
        <v>32</v>
      </c>
      <c r="C296" s="165">
        <f>SUM(D296:T296)</f>
        <v>9363030</v>
      </c>
      <c r="D296" s="165">
        <f>D297+D298+D299+D300</f>
        <v>455550</v>
      </c>
      <c r="E296" s="165">
        <f t="shared" ref="E296:T296" si="159">E297+E298+E299+E300</f>
        <v>456120</v>
      </c>
      <c r="F296" s="165">
        <f t="shared" si="159"/>
        <v>563424</v>
      </c>
      <c r="G296" s="165">
        <f t="shared" si="159"/>
        <v>563424</v>
      </c>
      <c r="H296" s="165">
        <f t="shared" si="159"/>
        <v>563424</v>
      </c>
      <c r="I296" s="165">
        <f t="shared" si="159"/>
        <v>563424</v>
      </c>
      <c r="J296" s="165">
        <f t="shared" si="159"/>
        <v>563424</v>
      </c>
      <c r="K296" s="165">
        <f t="shared" si="159"/>
        <v>563424</v>
      </c>
      <c r="L296" s="165">
        <f t="shared" si="159"/>
        <v>563424</v>
      </c>
      <c r="M296" s="165">
        <f t="shared" si="159"/>
        <v>563424</v>
      </c>
      <c r="N296" s="165">
        <f t="shared" si="159"/>
        <v>563424</v>
      </c>
      <c r="O296" s="165">
        <f t="shared" si="159"/>
        <v>563424</v>
      </c>
      <c r="P296" s="165">
        <f t="shared" si="159"/>
        <v>563424</v>
      </c>
      <c r="Q296" s="165">
        <f t="shared" si="159"/>
        <v>563424</v>
      </c>
      <c r="R296" s="165">
        <f t="shared" si="159"/>
        <v>563424</v>
      </c>
      <c r="S296" s="165">
        <f t="shared" si="159"/>
        <v>563424</v>
      </c>
      <c r="T296" s="165">
        <f t="shared" si="159"/>
        <v>563424</v>
      </c>
      <c r="U296" s="186" t="s">
        <v>66</v>
      </c>
      <c r="V296" s="187" t="s">
        <v>255</v>
      </c>
      <c r="W296" s="188">
        <v>3</v>
      </c>
      <c r="X296" s="188">
        <v>3</v>
      </c>
      <c r="Y296" s="188">
        <v>3</v>
      </c>
      <c r="Z296" s="188">
        <v>3</v>
      </c>
      <c r="AA296" s="188">
        <v>3</v>
      </c>
      <c r="AB296" s="188">
        <v>3</v>
      </c>
      <c r="AC296" s="188">
        <v>3</v>
      </c>
      <c r="AD296" s="188">
        <v>3</v>
      </c>
      <c r="AE296" s="188">
        <v>3</v>
      </c>
      <c r="AF296" s="188">
        <v>3</v>
      </c>
      <c r="AG296" s="188">
        <v>3</v>
      </c>
      <c r="AH296" s="188">
        <v>3</v>
      </c>
      <c r="AI296" s="188">
        <v>3</v>
      </c>
      <c r="AJ296" s="188">
        <v>3</v>
      </c>
      <c r="AK296" s="188">
        <v>3</v>
      </c>
      <c r="AL296" s="188">
        <v>3</v>
      </c>
      <c r="AM296" s="188">
        <v>3</v>
      </c>
      <c r="AN296" s="188">
        <v>3</v>
      </c>
      <c r="AO296" s="140"/>
      <c r="AP296" s="141"/>
      <c r="AQ296" s="141"/>
      <c r="AR296" s="129"/>
      <c r="AS296" s="129"/>
      <c r="AT296" s="129"/>
      <c r="AU296" s="130"/>
      <c r="AV296" s="130"/>
      <c r="AW296" s="130"/>
      <c r="AX296" s="130"/>
      <c r="AY296" s="130"/>
      <c r="AZ296" s="130"/>
      <c r="BA296" s="130"/>
      <c r="BB296" s="130"/>
      <c r="BC296" s="130"/>
      <c r="BD296" s="130"/>
    </row>
    <row r="297" spans="1:56" s="131" customFormat="1" ht="75" x14ac:dyDescent="0.25">
      <c r="A297" s="185"/>
      <c r="B297" s="127" t="s">
        <v>33</v>
      </c>
      <c r="C297" s="165">
        <f t="shared" ref="C297:C300" si="160">SUM(D297:T297)</f>
        <v>0</v>
      </c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86"/>
      <c r="V297" s="187"/>
      <c r="W297" s="188"/>
      <c r="X297" s="188"/>
      <c r="Y297" s="188"/>
      <c r="Z297" s="188"/>
      <c r="AA297" s="188"/>
      <c r="AB297" s="188"/>
      <c r="AC297" s="188"/>
      <c r="AD297" s="188"/>
      <c r="AE297" s="188"/>
      <c r="AF297" s="188"/>
      <c r="AG297" s="188"/>
      <c r="AH297" s="188"/>
      <c r="AI297" s="188"/>
      <c r="AJ297" s="188"/>
      <c r="AK297" s="188"/>
      <c r="AL297" s="188"/>
      <c r="AM297" s="188"/>
      <c r="AN297" s="188"/>
      <c r="AO297" s="140"/>
      <c r="AP297" s="141"/>
      <c r="AQ297" s="141"/>
      <c r="AR297" s="129"/>
      <c r="AS297" s="129"/>
      <c r="AT297" s="129"/>
      <c r="AU297" s="130"/>
      <c r="AV297" s="130"/>
      <c r="AW297" s="130"/>
      <c r="AX297" s="130"/>
      <c r="AY297" s="130"/>
      <c r="AZ297" s="130"/>
      <c r="BA297" s="130"/>
      <c r="BB297" s="130"/>
      <c r="BC297" s="130"/>
      <c r="BD297" s="130"/>
    </row>
    <row r="298" spans="1:56" s="131" customFormat="1" ht="75" x14ac:dyDescent="0.25">
      <c r="A298" s="185"/>
      <c r="B298" s="127" t="s">
        <v>55</v>
      </c>
      <c r="C298" s="165">
        <f t="shared" si="160"/>
        <v>4681230</v>
      </c>
      <c r="D298" s="165">
        <v>227490</v>
      </c>
      <c r="E298" s="165">
        <v>228060</v>
      </c>
      <c r="F298" s="165">
        <v>281712</v>
      </c>
      <c r="G298" s="165">
        <v>281712</v>
      </c>
      <c r="H298" s="165">
        <v>281712</v>
      </c>
      <c r="I298" s="165">
        <v>281712</v>
      </c>
      <c r="J298" s="165">
        <v>281712</v>
      </c>
      <c r="K298" s="165">
        <v>281712</v>
      </c>
      <c r="L298" s="165">
        <v>281712</v>
      </c>
      <c r="M298" s="165">
        <v>281712</v>
      </c>
      <c r="N298" s="165">
        <v>281712</v>
      </c>
      <c r="O298" s="165">
        <v>281712</v>
      </c>
      <c r="P298" s="165">
        <v>281712</v>
      </c>
      <c r="Q298" s="165">
        <v>281712</v>
      </c>
      <c r="R298" s="165">
        <v>281712</v>
      </c>
      <c r="S298" s="165">
        <v>281712</v>
      </c>
      <c r="T298" s="165">
        <v>281712</v>
      </c>
      <c r="U298" s="186"/>
      <c r="V298" s="187"/>
      <c r="W298" s="188"/>
      <c r="X298" s="188"/>
      <c r="Y298" s="188"/>
      <c r="Z298" s="188"/>
      <c r="AA298" s="188"/>
      <c r="AB298" s="188"/>
      <c r="AC298" s="188"/>
      <c r="AD298" s="188"/>
      <c r="AE298" s="188"/>
      <c r="AF298" s="188"/>
      <c r="AG298" s="188"/>
      <c r="AH298" s="188"/>
      <c r="AI298" s="188"/>
      <c r="AJ298" s="188"/>
      <c r="AK298" s="188"/>
      <c r="AL298" s="188"/>
      <c r="AM298" s="188"/>
      <c r="AN298" s="188"/>
      <c r="AO298" s="140"/>
      <c r="AP298" s="141"/>
      <c r="AQ298" s="141"/>
      <c r="AR298" s="129"/>
      <c r="AS298" s="129"/>
      <c r="AT298" s="129"/>
      <c r="AU298" s="130"/>
      <c r="AV298" s="130"/>
      <c r="AW298" s="130"/>
      <c r="AX298" s="130"/>
      <c r="AY298" s="130"/>
      <c r="AZ298" s="130"/>
      <c r="BA298" s="130"/>
      <c r="BB298" s="130"/>
      <c r="BC298" s="130"/>
      <c r="BD298" s="130"/>
    </row>
    <row r="299" spans="1:56" s="131" customFormat="1" ht="45" x14ac:dyDescent="0.25">
      <c r="A299" s="185"/>
      <c r="B299" s="127" t="s">
        <v>34</v>
      </c>
      <c r="C299" s="165">
        <f t="shared" si="160"/>
        <v>4681800</v>
      </c>
      <c r="D299" s="165">
        <v>228060</v>
      </c>
      <c r="E299" s="165">
        <v>228060</v>
      </c>
      <c r="F299" s="165">
        <v>281712</v>
      </c>
      <c r="G299" s="165">
        <v>281712</v>
      </c>
      <c r="H299" s="165">
        <v>281712</v>
      </c>
      <c r="I299" s="165">
        <v>281712</v>
      </c>
      <c r="J299" s="165">
        <v>281712</v>
      </c>
      <c r="K299" s="165">
        <v>281712</v>
      </c>
      <c r="L299" s="165">
        <v>281712</v>
      </c>
      <c r="M299" s="165">
        <v>281712</v>
      </c>
      <c r="N299" s="165">
        <v>281712</v>
      </c>
      <c r="O299" s="165">
        <v>281712</v>
      </c>
      <c r="P299" s="165">
        <v>281712</v>
      </c>
      <c r="Q299" s="165">
        <v>281712</v>
      </c>
      <c r="R299" s="165">
        <v>281712</v>
      </c>
      <c r="S299" s="165">
        <v>281712</v>
      </c>
      <c r="T299" s="165">
        <v>281712</v>
      </c>
      <c r="U299" s="186"/>
      <c r="V299" s="187"/>
      <c r="W299" s="188"/>
      <c r="X299" s="188"/>
      <c r="Y299" s="188"/>
      <c r="Z299" s="188"/>
      <c r="AA299" s="188"/>
      <c r="AB299" s="188"/>
      <c r="AC299" s="188"/>
      <c r="AD299" s="188"/>
      <c r="AE299" s="188"/>
      <c r="AF299" s="188"/>
      <c r="AG299" s="188"/>
      <c r="AH299" s="188"/>
      <c r="AI299" s="188"/>
      <c r="AJ299" s="188"/>
      <c r="AK299" s="188"/>
      <c r="AL299" s="188"/>
      <c r="AM299" s="188"/>
      <c r="AN299" s="188"/>
      <c r="AO299" s="140"/>
      <c r="AP299" s="141"/>
      <c r="AQ299" s="141"/>
      <c r="AR299" s="129"/>
      <c r="AS299" s="129"/>
      <c r="AT299" s="129"/>
      <c r="AU299" s="130"/>
      <c r="AV299" s="130"/>
      <c r="AW299" s="130"/>
      <c r="AX299" s="130"/>
      <c r="AY299" s="130"/>
      <c r="AZ299" s="130"/>
      <c r="BA299" s="130"/>
      <c r="BB299" s="130"/>
      <c r="BC299" s="130"/>
      <c r="BD299" s="130"/>
    </row>
    <row r="300" spans="1:56" s="131" customFormat="1" ht="60" x14ac:dyDescent="0.25">
      <c r="A300" s="185"/>
      <c r="B300" s="127" t="s">
        <v>68</v>
      </c>
      <c r="C300" s="165">
        <f t="shared" si="160"/>
        <v>0</v>
      </c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165"/>
      <c r="O300" s="165"/>
      <c r="P300" s="165"/>
      <c r="Q300" s="165"/>
      <c r="R300" s="165"/>
      <c r="S300" s="165"/>
      <c r="T300" s="165"/>
      <c r="U300" s="186"/>
      <c r="V300" s="187"/>
      <c r="W300" s="188"/>
      <c r="X300" s="188"/>
      <c r="Y300" s="188"/>
      <c r="Z300" s="188"/>
      <c r="AA300" s="188"/>
      <c r="AB300" s="188"/>
      <c r="AC300" s="188"/>
      <c r="AD300" s="188"/>
      <c r="AE300" s="188"/>
      <c r="AF300" s="188"/>
      <c r="AG300" s="188"/>
      <c r="AH300" s="188"/>
      <c r="AI300" s="188"/>
      <c r="AJ300" s="188"/>
      <c r="AK300" s="188"/>
      <c r="AL300" s="188"/>
      <c r="AM300" s="188"/>
      <c r="AN300" s="188"/>
      <c r="AO300" s="140"/>
      <c r="AP300" s="142"/>
      <c r="AQ300" s="142"/>
      <c r="AR300" s="129"/>
      <c r="AS300" s="129"/>
      <c r="AT300" s="129"/>
      <c r="AU300" s="130"/>
      <c r="AV300" s="130"/>
      <c r="AW300" s="130"/>
      <c r="AX300" s="130"/>
      <c r="AY300" s="130"/>
      <c r="AZ300" s="130"/>
      <c r="BA300" s="130"/>
      <c r="BB300" s="130"/>
      <c r="BC300" s="130"/>
      <c r="BD300" s="130"/>
    </row>
    <row r="301" spans="1:56" s="131" customFormat="1" ht="38.25" customHeight="1" x14ac:dyDescent="0.25">
      <c r="A301" s="185" t="s">
        <v>157</v>
      </c>
      <c r="B301" s="127" t="s">
        <v>32</v>
      </c>
      <c r="C301" s="165">
        <f>SUM(D301:T301)</f>
        <v>1294970</v>
      </c>
      <c r="D301" s="165">
        <f>D302+D303+D304+D305</f>
        <v>647485</v>
      </c>
      <c r="E301" s="165">
        <f t="shared" ref="E301:T301" si="161">E302+E303+E304+E305</f>
        <v>647485</v>
      </c>
      <c r="F301" s="165">
        <f t="shared" si="161"/>
        <v>0</v>
      </c>
      <c r="G301" s="165">
        <f t="shared" si="161"/>
        <v>0</v>
      </c>
      <c r="H301" s="165">
        <f t="shared" si="161"/>
        <v>0</v>
      </c>
      <c r="I301" s="165">
        <f t="shared" si="161"/>
        <v>0</v>
      </c>
      <c r="J301" s="165">
        <f t="shared" si="161"/>
        <v>0</v>
      </c>
      <c r="K301" s="165">
        <f t="shared" si="161"/>
        <v>0</v>
      </c>
      <c r="L301" s="165">
        <f t="shared" si="161"/>
        <v>0</v>
      </c>
      <c r="M301" s="165">
        <f t="shared" si="161"/>
        <v>0</v>
      </c>
      <c r="N301" s="165">
        <f t="shared" si="161"/>
        <v>0</v>
      </c>
      <c r="O301" s="165">
        <f t="shared" si="161"/>
        <v>0</v>
      </c>
      <c r="P301" s="165">
        <f t="shared" si="161"/>
        <v>0</v>
      </c>
      <c r="Q301" s="165">
        <f t="shared" si="161"/>
        <v>0</v>
      </c>
      <c r="R301" s="165">
        <f t="shared" si="161"/>
        <v>0</v>
      </c>
      <c r="S301" s="165">
        <f t="shared" si="161"/>
        <v>0</v>
      </c>
      <c r="T301" s="165">
        <f t="shared" si="161"/>
        <v>0</v>
      </c>
      <c r="U301" s="186" t="s">
        <v>66</v>
      </c>
      <c r="V301" s="187" t="s">
        <v>254</v>
      </c>
      <c r="W301" s="188">
        <v>120</v>
      </c>
      <c r="X301" s="188">
        <v>120</v>
      </c>
      <c r="Y301" s="188">
        <v>120</v>
      </c>
      <c r="Z301" s="188">
        <v>120</v>
      </c>
      <c r="AA301" s="188">
        <v>120</v>
      </c>
      <c r="AB301" s="188">
        <v>120</v>
      </c>
      <c r="AC301" s="188">
        <v>120</v>
      </c>
      <c r="AD301" s="188">
        <v>120</v>
      </c>
      <c r="AE301" s="188">
        <v>120</v>
      </c>
      <c r="AF301" s="188">
        <v>120</v>
      </c>
      <c r="AG301" s="188">
        <v>120</v>
      </c>
      <c r="AH301" s="188">
        <v>120</v>
      </c>
      <c r="AI301" s="188">
        <v>120</v>
      </c>
      <c r="AJ301" s="188">
        <v>120</v>
      </c>
      <c r="AK301" s="188">
        <v>120</v>
      </c>
      <c r="AL301" s="188">
        <v>120</v>
      </c>
      <c r="AM301" s="188">
        <v>120</v>
      </c>
      <c r="AN301" s="188">
        <f>SUM(W301:AM305)</f>
        <v>2040</v>
      </c>
      <c r="AO301" s="140"/>
      <c r="AP301" s="141"/>
      <c r="AQ301" s="141"/>
      <c r="AR301" s="129"/>
      <c r="AS301" s="129"/>
      <c r="AT301" s="129"/>
      <c r="AU301" s="130"/>
      <c r="AV301" s="130"/>
      <c r="AW301" s="130"/>
      <c r="AX301" s="130"/>
      <c r="AY301" s="130"/>
      <c r="AZ301" s="130"/>
      <c r="BA301" s="130"/>
      <c r="BB301" s="130"/>
      <c r="BC301" s="130"/>
      <c r="BD301" s="130"/>
    </row>
    <row r="302" spans="1:56" s="131" customFormat="1" ht="75" x14ac:dyDescent="0.25">
      <c r="A302" s="185"/>
      <c r="B302" s="127" t="s">
        <v>33</v>
      </c>
      <c r="C302" s="165">
        <f t="shared" ref="C302:C305" si="162">SUM(D302:T302)</f>
        <v>0</v>
      </c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86"/>
      <c r="V302" s="187"/>
      <c r="W302" s="188"/>
      <c r="X302" s="188"/>
      <c r="Y302" s="188"/>
      <c r="Z302" s="188"/>
      <c r="AA302" s="188"/>
      <c r="AB302" s="188"/>
      <c r="AC302" s="188"/>
      <c r="AD302" s="188"/>
      <c r="AE302" s="188"/>
      <c r="AF302" s="188"/>
      <c r="AG302" s="188"/>
      <c r="AH302" s="188"/>
      <c r="AI302" s="188"/>
      <c r="AJ302" s="188"/>
      <c r="AK302" s="188"/>
      <c r="AL302" s="188"/>
      <c r="AM302" s="188"/>
      <c r="AN302" s="199"/>
      <c r="AO302" s="140"/>
      <c r="AP302" s="141"/>
      <c r="AQ302" s="141"/>
      <c r="AR302" s="129"/>
      <c r="AS302" s="129"/>
      <c r="AT302" s="129"/>
      <c r="AU302" s="130"/>
      <c r="AV302" s="130"/>
      <c r="AW302" s="130"/>
      <c r="AX302" s="130"/>
      <c r="AY302" s="130"/>
      <c r="AZ302" s="130"/>
      <c r="BA302" s="130"/>
      <c r="BB302" s="130"/>
      <c r="BC302" s="130"/>
      <c r="BD302" s="130"/>
    </row>
    <row r="303" spans="1:56" s="131" customFormat="1" ht="75" x14ac:dyDescent="0.25">
      <c r="A303" s="185"/>
      <c r="B303" s="127" t="s">
        <v>55</v>
      </c>
      <c r="C303" s="165">
        <f t="shared" si="162"/>
        <v>0</v>
      </c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165"/>
      <c r="O303" s="165"/>
      <c r="P303" s="165"/>
      <c r="Q303" s="165"/>
      <c r="R303" s="165"/>
      <c r="S303" s="165"/>
      <c r="T303" s="165"/>
      <c r="U303" s="186"/>
      <c r="V303" s="187"/>
      <c r="W303" s="188"/>
      <c r="X303" s="188"/>
      <c r="Y303" s="188"/>
      <c r="Z303" s="188"/>
      <c r="AA303" s="188"/>
      <c r="AB303" s="188"/>
      <c r="AC303" s="188"/>
      <c r="AD303" s="188"/>
      <c r="AE303" s="188"/>
      <c r="AF303" s="188"/>
      <c r="AG303" s="188"/>
      <c r="AH303" s="188"/>
      <c r="AI303" s="188"/>
      <c r="AJ303" s="188"/>
      <c r="AK303" s="188"/>
      <c r="AL303" s="188"/>
      <c r="AM303" s="188"/>
      <c r="AN303" s="199"/>
      <c r="AO303" s="140"/>
      <c r="AP303" s="141"/>
      <c r="AQ303" s="141"/>
      <c r="AR303" s="129"/>
      <c r="AS303" s="129"/>
      <c r="AT303" s="129"/>
      <c r="AU303" s="130"/>
      <c r="AV303" s="130"/>
      <c r="AW303" s="130"/>
      <c r="AX303" s="130"/>
      <c r="AY303" s="130"/>
      <c r="AZ303" s="130"/>
      <c r="BA303" s="130"/>
      <c r="BB303" s="130"/>
      <c r="BC303" s="130"/>
      <c r="BD303" s="130"/>
    </row>
    <row r="304" spans="1:56" s="131" customFormat="1" ht="45" x14ac:dyDescent="0.25">
      <c r="A304" s="185"/>
      <c r="B304" s="127" t="s">
        <v>34</v>
      </c>
      <c r="C304" s="165">
        <f t="shared" si="162"/>
        <v>994970</v>
      </c>
      <c r="D304" s="165">
        <f>386400+111085</f>
        <v>497485</v>
      </c>
      <c r="E304" s="165">
        <f t="shared" ref="E304" si="163">386400+111085</f>
        <v>497485</v>
      </c>
      <c r="F304" s="165"/>
      <c r="G304" s="165"/>
      <c r="H304" s="165"/>
      <c r="I304" s="165"/>
      <c r="J304" s="165"/>
      <c r="K304" s="165"/>
      <c r="L304" s="165"/>
      <c r="M304" s="165"/>
      <c r="N304" s="165"/>
      <c r="O304" s="165"/>
      <c r="P304" s="165"/>
      <c r="Q304" s="165"/>
      <c r="R304" s="165"/>
      <c r="S304" s="165"/>
      <c r="T304" s="165"/>
      <c r="U304" s="186"/>
      <c r="V304" s="187"/>
      <c r="W304" s="188"/>
      <c r="X304" s="188"/>
      <c r="Y304" s="188"/>
      <c r="Z304" s="188"/>
      <c r="AA304" s="188"/>
      <c r="AB304" s="188"/>
      <c r="AC304" s="188"/>
      <c r="AD304" s="188"/>
      <c r="AE304" s="188"/>
      <c r="AF304" s="188"/>
      <c r="AG304" s="188"/>
      <c r="AH304" s="188"/>
      <c r="AI304" s="188"/>
      <c r="AJ304" s="188"/>
      <c r="AK304" s="188"/>
      <c r="AL304" s="188"/>
      <c r="AM304" s="188"/>
      <c r="AN304" s="199"/>
      <c r="AO304" s="140"/>
      <c r="AP304" s="141"/>
      <c r="AQ304" s="141"/>
      <c r="AR304" s="129"/>
      <c r="AS304" s="129"/>
      <c r="AT304" s="129"/>
      <c r="AU304" s="130"/>
      <c r="AV304" s="130"/>
      <c r="AW304" s="130"/>
      <c r="AX304" s="130"/>
      <c r="AY304" s="130"/>
      <c r="AZ304" s="130"/>
      <c r="BA304" s="130"/>
      <c r="BB304" s="130"/>
      <c r="BC304" s="130"/>
      <c r="BD304" s="130"/>
    </row>
    <row r="305" spans="1:56" s="131" customFormat="1" ht="60" x14ac:dyDescent="0.25">
      <c r="A305" s="185"/>
      <c r="B305" s="127" t="s">
        <v>68</v>
      </c>
      <c r="C305" s="165">
        <f t="shared" si="162"/>
        <v>300000</v>
      </c>
      <c r="D305" s="165">
        <v>150000</v>
      </c>
      <c r="E305" s="165">
        <v>150000</v>
      </c>
      <c r="F305" s="165"/>
      <c r="G305" s="165"/>
      <c r="H305" s="165"/>
      <c r="I305" s="165"/>
      <c r="J305" s="165"/>
      <c r="K305" s="165"/>
      <c r="L305" s="165"/>
      <c r="M305" s="165"/>
      <c r="N305" s="165"/>
      <c r="O305" s="165"/>
      <c r="P305" s="165"/>
      <c r="Q305" s="165"/>
      <c r="R305" s="165"/>
      <c r="S305" s="165"/>
      <c r="T305" s="165"/>
      <c r="U305" s="186"/>
      <c r="V305" s="187"/>
      <c r="W305" s="188"/>
      <c r="X305" s="188"/>
      <c r="Y305" s="188"/>
      <c r="Z305" s="188"/>
      <c r="AA305" s="188"/>
      <c r="AB305" s="188"/>
      <c r="AC305" s="188"/>
      <c r="AD305" s="188"/>
      <c r="AE305" s="188"/>
      <c r="AF305" s="188"/>
      <c r="AG305" s="188"/>
      <c r="AH305" s="188"/>
      <c r="AI305" s="188"/>
      <c r="AJ305" s="188"/>
      <c r="AK305" s="188"/>
      <c r="AL305" s="188"/>
      <c r="AM305" s="188"/>
      <c r="AN305" s="199"/>
      <c r="AO305" s="140"/>
      <c r="AP305" s="142"/>
      <c r="AQ305" s="142"/>
      <c r="AR305" s="129"/>
      <c r="AS305" s="129"/>
      <c r="AT305" s="129"/>
      <c r="AU305" s="130"/>
      <c r="AV305" s="130"/>
      <c r="AW305" s="130"/>
      <c r="AX305" s="130"/>
      <c r="AY305" s="130"/>
      <c r="AZ305" s="130"/>
      <c r="BA305" s="130"/>
      <c r="BB305" s="130"/>
      <c r="BC305" s="130"/>
      <c r="BD305" s="130"/>
    </row>
    <row r="306" spans="1:56" ht="39.75" customHeight="1" x14ac:dyDescent="0.25">
      <c r="A306" s="185" t="s">
        <v>253</v>
      </c>
      <c r="B306" s="14" t="s">
        <v>32</v>
      </c>
      <c r="C306" s="176">
        <f>SUM(D306:T306)</f>
        <v>10658000</v>
      </c>
      <c r="D306" s="176">
        <f>D307+D308+D309+D310</f>
        <v>1103035</v>
      </c>
      <c r="E306" s="176">
        <f t="shared" ref="E306:T306" si="164">E307+E308+E309+E310</f>
        <v>1103605</v>
      </c>
      <c r="F306" s="176">
        <f t="shared" si="164"/>
        <v>563424</v>
      </c>
      <c r="G306" s="176">
        <f t="shared" si="164"/>
        <v>563424</v>
      </c>
      <c r="H306" s="176">
        <f t="shared" si="164"/>
        <v>563424</v>
      </c>
      <c r="I306" s="176">
        <f t="shared" si="164"/>
        <v>563424</v>
      </c>
      <c r="J306" s="176">
        <f t="shared" si="164"/>
        <v>563424</v>
      </c>
      <c r="K306" s="176">
        <f t="shared" si="164"/>
        <v>563424</v>
      </c>
      <c r="L306" s="176">
        <f t="shared" si="164"/>
        <v>563424</v>
      </c>
      <c r="M306" s="176">
        <f t="shared" si="164"/>
        <v>563424</v>
      </c>
      <c r="N306" s="176">
        <f t="shared" si="164"/>
        <v>563424</v>
      </c>
      <c r="O306" s="176">
        <f t="shared" si="164"/>
        <v>563424</v>
      </c>
      <c r="P306" s="176">
        <f t="shared" si="164"/>
        <v>563424</v>
      </c>
      <c r="Q306" s="176">
        <f t="shared" si="164"/>
        <v>563424</v>
      </c>
      <c r="R306" s="176">
        <f t="shared" si="164"/>
        <v>563424</v>
      </c>
      <c r="S306" s="176">
        <f t="shared" si="164"/>
        <v>563424</v>
      </c>
      <c r="T306" s="176">
        <f t="shared" si="164"/>
        <v>563424</v>
      </c>
      <c r="U306" s="167" t="s">
        <v>39</v>
      </c>
      <c r="V306" s="167" t="s">
        <v>39</v>
      </c>
      <c r="W306" s="165" t="s">
        <v>39</v>
      </c>
      <c r="X306" s="165" t="s">
        <v>39</v>
      </c>
      <c r="Y306" s="165" t="s">
        <v>39</v>
      </c>
      <c r="Z306" s="168" t="s">
        <v>39</v>
      </c>
      <c r="AA306" s="165" t="s">
        <v>39</v>
      </c>
      <c r="AB306" s="165" t="s">
        <v>39</v>
      </c>
      <c r="AC306" s="165" t="s">
        <v>39</v>
      </c>
      <c r="AD306" s="165" t="s">
        <v>39</v>
      </c>
      <c r="AE306" s="165" t="s">
        <v>39</v>
      </c>
      <c r="AF306" s="165" t="s">
        <v>39</v>
      </c>
      <c r="AG306" s="168" t="s">
        <v>39</v>
      </c>
      <c r="AH306" s="165" t="s">
        <v>39</v>
      </c>
      <c r="AI306" s="165" t="s">
        <v>39</v>
      </c>
      <c r="AJ306" s="165" t="s">
        <v>39</v>
      </c>
      <c r="AK306" s="165" t="s">
        <v>39</v>
      </c>
      <c r="AL306" s="165" t="s">
        <v>39</v>
      </c>
      <c r="AM306" s="165" t="s">
        <v>39</v>
      </c>
      <c r="AN306" s="170" t="s">
        <v>39</v>
      </c>
      <c r="AO306" s="67"/>
      <c r="AP306" s="68"/>
      <c r="AQ306" s="68"/>
    </row>
    <row r="307" spans="1:56" ht="75" x14ac:dyDescent="0.25">
      <c r="A307" s="185"/>
      <c r="B307" s="14" t="s">
        <v>33</v>
      </c>
      <c r="C307" s="176">
        <f t="shared" ref="C307:C310" si="165">SUM(D307:T307)</f>
        <v>0</v>
      </c>
      <c r="D307" s="176">
        <f>D292</f>
        <v>0</v>
      </c>
      <c r="E307" s="176">
        <f t="shared" ref="E307:T310" si="166">E292</f>
        <v>0</v>
      </c>
      <c r="F307" s="176">
        <f t="shared" si="166"/>
        <v>0</v>
      </c>
      <c r="G307" s="176">
        <f t="shared" si="166"/>
        <v>0</v>
      </c>
      <c r="H307" s="176">
        <f t="shared" si="166"/>
        <v>0</v>
      </c>
      <c r="I307" s="176">
        <f t="shared" si="166"/>
        <v>0</v>
      </c>
      <c r="J307" s="176">
        <f t="shared" si="166"/>
        <v>0</v>
      </c>
      <c r="K307" s="176">
        <f t="shared" si="166"/>
        <v>0</v>
      </c>
      <c r="L307" s="176">
        <f t="shared" si="166"/>
        <v>0</v>
      </c>
      <c r="M307" s="176">
        <f t="shared" si="166"/>
        <v>0</v>
      </c>
      <c r="N307" s="176">
        <f t="shared" si="166"/>
        <v>0</v>
      </c>
      <c r="O307" s="176">
        <f t="shared" si="166"/>
        <v>0</v>
      </c>
      <c r="P307" s="176">
        <f t="shared" si="166"/>
        <v>0</v>
      </c>
      <c r="Q307" s="176">
        <f t="shared" si="166"/>
        <v>0</v>
      </c>
      <c r="R307" s="176">
        <f t="shared" si="166"/>
        <v>0</v>
      </c>
      <c r="S307" s="176">
        <f t="shared" si="166"/>
        <v>0</v>
      </c>
      <c r="T307" s="176">
        <f t="shared" si="166"/>
        <v>0</v>
      </c>
      <c r="U307" s="167" t="s">
        <v>39</v>
      </c>
      <c r="V307" s="167" t="s">
        <v>39</v>
      </c>
      <c r="W307" s="165" t="s">
        <v>39</v>
      </c>
      <c r="X307" s="165" t="s">
        <v>39</v>
      </c>
      <c r="Y307" s="165" t="s">
        <v>39</v>
      </c>
      <c r="Z307" s="168" t="s">
        <v>39</v>
      </c>
      <c r="AA307" s="165" t="s">
        <v>39</v>
      </c>
      <c r="AB307" s="165" t="s">
        <v>39</v>
      </c>
      <c r="AC307" s="165" t="s">
        <v>39</v>
      </c>
      <c r="AD307" s="165" t="s">
        <v>39</v>
      </c>
      <c r="AE307" s="165" t="s">
        <v>39</v>
      </c>
      <c r="AF307" s="165" t="s">
        <v>39</v>
      </c>
      <c r="AG307" s="168" t="s">
        <v>39</v>
      </c>
      <c r="AH307" s="165" t="s">
        <v>39</v>
      </c>
      <c r="AI307" s="165" t="s">
        <v>39</v>
      </c>
      <c r="AJ307" s="165" t="s">
        <v>39</v>
      </c>
      <c r="AK307" s="165" t="s">
        <v>39</v>
      </c>
      <c r="AL307" s="165" t="s">
        <v>39</v>
      </c>
      <c r="AM307" s="165" t="s">
        <v>39</v>
      </c>
      <c r="AN307" s="170" t="s">
        <v>39</v>
      </c>
      <c r="AO307" s="67"/>
      <c r="AP307" s="68"/>
      <c r="AQ307" s="68"/>
    </row>
    <row r="308" spans="1:56" ht="75" x14ac:dyDescent="0.25">
      <c r="A308" s="185"/>
      <c r="B308" s="14" t="s">
        <v>55</v>
      </c>
      <c r="C308" s="176">
        <f t="shared" si="165"/>
        <v>4681230</v>
      </c>
      <c r="D308" s="176">
        <f>D293</f>
        <v>227490</v>
      </c>
      <c r="E308" s="176">
        <f t="shared" si="166"/>
        <v>228060</v>
      </c>
      <c r="F308" s="176">
        <f t="shared" si="166"/>
        <v>281712</v>
      </c>
      <c r="G308" s="176">
        <f t="shared" si="166"/>
        <v>281712</v>
      </c>
      <c r="H308" s="176">
        <f t="shared" si="166"/>
        <v>281712</v>
      </c>
      <c r="I308" s="176">
        <f t="shared" si="166"/>
        <v>281712</v>
      </c>
      <c r="J308" s="176">
        <f t="shared" si="166"/>
        <v>281712</v>
      </c>
      <c r="K308" s="176">
        <f t="shared" si="166"/>
        <v>281712</v>
      </c>
      <c r="L308" s="176">
        <f t="shared" si="166"/>
        <v>281712</v>
      </c>
      <c r="M308" s="176">
        <f t="shared" si="166"/>
        <v>281712</v>
      </c>
      <c r="N308" s="176">
        <f t="shared" si="166"/>
        <v>281712</v>
      </c>
      <c r="O308" s="176">
        <f t="shared" si="166"/>
        <v>281712</v>
      </c>
      <c r="P308" s="176">
        <f t="shared" si="166"/>
        <v>281712</v>
      </c>
      <c r="Q308" s="176">
        <f t="shared" si="166"/>
        <v>281712</v>
      </c>
      <c r="R308" s="176">
        <f t="shared" si="166"/>
        <v>281712</v>
      </c>
      <c r="S308" s="176">
        <f t="shared" si="166"/>
        <v>281712</v>
      </c>
      <c r="T308" s="176">
        <f t="shared" si="166"/>
        <v>281712</v>
      </c>
      <c r="U308" s="167" t="s">
        <v>39</v>
      </c>
      <c r="V308" s="167" t="s">
        <v>39</v>
      </c>
      <c r="W308" s="165" t="s">
        <v>39</v>
      </c>
      <c r="X308" s="165" t="s">
        <v>39</v>
      </c>
      <c r="Y308" s="165" t="s">
        <v>39</v>
      </c>
      <c r="Z308" s="168" t="s">
        <v>39</v>
      </c>
      <c r="AA308" s="165" t="s">
        <v>39</v>
      </c>
      <c r="AB308" s="165" t="s">
        <v>39</v>
      </c>
      <c r="AC308" s="165" t="s">
        <v>39</v>
      </c>
      <c r="AD308" s="165" t="s">
        <v>39</v>
      </c>
      <c r="AE308" s="165" t="s">
        <v>39</v>
      </c>
      <c r="AF308" s="165" t="s">
        <v>39</v>
      </c>
      <c r="AG308" s="168" t="s">
        <v>39</v>
      </c>
      <c r="AH308" s="165" t="s">
        <v>39</v>
      </c>
      <c r="AI308" s="165" t="s">
        <v>39</v>
      </c>
      <c r="AJ308" s="165" t="s">
        <v>39</v>
      </c>
      <c r="AK308" s="165" t="s">
        <v>39</v>
      </c>
      <c r="AL308" s="165" t="s">
        <v>39</v>
      </c>
      <c r="AM308" s="165" t="s">
        <v>39</v>
      </c>
      <c r="AN308" s="170" t="s">
        <v>39</v>
      </c>
      <c r="AO308" s="67"/>
      <c r="AP308" s="68"/>
      <c r="AQ308" s="68"/>
    </row>
    <row r="309" spans="1:56" ht="45" x14ac:dyDescent="0.25">
      <c r="A309" s="185"/>
      <c r="B309" s="14" t="s">
        <v>34</v>
      </c>
      <c r="C309" s="176">
        <f t="shared" si="165"/>
        <v>5676770</v>
      </c>
      <c r="D309" s="176">
        <f>D294</f>
        <v>725545</v>
      </c>
      <c r="E309" s="176">
        <f t="shared" si="166"/>
        <v>725545</v>
      </c>
      <c r="F309" s="176">
        <f t="shared" si="166"/>
        <v>281712</v>
      </c>
      <c r="G309" s="176">
        <f t="shared" si="166"/>
        <v>281712</v>
      </c>
      <c r="H309" s="176">
        <f t="shared" si="166"/>
        <v>281712</v>
      </c>
      <c r="I309" s="176">
        <f t="shared" si="166"/>
        <v>281712</v>
      </c>
      <c r="J309" s="176">
        <f t="shared" si="166"/>
        <v>281712</v>
      </c>
      <c r="K309" s="176">
        <f t="shared" si="166"/>
        <v>281712</v>
      </c>
      <c r="L309" s="176">
        <f t="shared" si="166"/>
        <v>281712</v>
      </c>
      <c r="M309" s="176">
        <f t="shared" si="166"/>
        <v>281712</v>
      </c>
      <c r="N309" s="176">
        <f t="shared" si="166"/>
        <v>281712</v>
      </c>
      <c r="O309" s="176">
        <f t="shared" si="166"/>
        <v>281712</v>
      </c>
      <c r="P309" s="176">
        <f t="shared" si="166"/>
        <v>281712</v>
      </c>
      <c r="Q309" s="176">
        <f t="shared" si="166"/>
        <v>281712</v>
      </c>
      <c r="R309" s="176">
        <f t="shared" si="166"/>
        <v>281712</v>
      </c>
      <c r="S309" s="176">
        <f t="shared" si="166"/>
        <v>281712</v>
      </c>
      <c r="T309" s="176">
        <f t="shared" si="166"/>
        <v>281712</v>
      </c>
      <c r="U309" s="167" t="s">
        <v>39</v>
      </c>
      <c r="V309" s="167" t="s">
        <v>39</v>
      </c>
      <c r="W309" s="165" t="s">
        <v>39</v>
      </c>
      <c r="X309" s="165" t="s">
        <v>39</v>
      </c>
      <c r="Y309" s="165" t="s">
        <v>39</v>
      </c>
      <c r="Z309" s="168" t="s">
        <v>39</v>
      </c>
      <c r="AA309" s="165" t="s">
        <v>39</v>
      </c>
      <c r="AB309" s="165" t="s">
        <v>39</v>
      </c>
      <c r="AC309" s="165" t="s">
        <v>39</v>
      </c>
      <c r="AD309" s="165" t="s">
        <v>39</v>
      </c>
      <c r="AE309" s="165" t="s">
        <v>39</v>
      </c>
      <c r="AF309" s="165" t="s">
        <v>39</v>
      </c>
      <c r="AG309" s="168" t="s">
        <v>39</v>
      </c>
      <c r="AH309" s="165" t="s">
        <v>39</v>
      </c>
      <c r="AI309" s="165" t="s">
        <v>39</v>
      </c>
      <c r="AJ309" s="165" t="s">
        <v>39</v>
      </c>
      <c r="AK309" s="165" t="s">
        <v>39</v>
      </c>
      <c r="AL309" s="165" t="s">
        <v>39</v>
      </c>
      <c r="AM309" s="165" t="s">
        <v>39</v>
      </c>
      <c r="AN309" s="170" t="s">
        <v>39</v>
      </c>
      <c r="AO309" s="67"/>
      <c r="AP309" s="68"/>
      <c r="AQ309" s="68"/>
    </row>
    <row r="310" spans="1:56" ht="30" x14ac:dyDescent="0.25">
      <c r="A310" s="185"/>
      <c r="B310" s="14" t="s">
        <v>37</v>
      </c>
      <c r="C310" s="176">
        <f t="shared" si="165"/>
        <v>300000</v>
      </c>
      <c r="D310" s="176">
        <f>D295</f>
        <v>150000</v>
      </c>
      <c r="E310" s="176">
        <f t="shared" si="166"/>
        <v>150000</v>
      </c>
      <c r="F310" s="176">
        <f t="shared" si="166"/>
        <v>0</v>
      </c>
      <c r="G310" s="176">
        <f t="shared" si="166"/>
        <v>0</v>
      </c>
      <c r="H310" s="176">
        <f t="shared" si="166"/>
        <v>0</v>
      </c>
      <c r="I310" s="176">
        <f t="shared" si="166"/>
        <v>0</v>
      </c>
      <c r="J310" s="176">
        <f t="shared" si="166"/>
        <v>0</v>
      </c>
      <c r="K310" s="176">
        <f t="shared" si="166"/>
        <v>0</v>
      </c>
      <c r="L310" s="176">
        <f t="shared" si="166"/>
        <v>0</v>
      </c>
      <c r="M310" s="176">
        <f t="shared" si="166"/>
        <v>0</v>
      </c>
      <c r="N310" s="176">
        <f t="shared" si="166"/>
        <v>0</v>
      </c>
      <c r="O310" s="176">
        <f t="shared" si="166"/>
        <v>0</v>
      </c>
      <c r="P310" s="176">
        <f t="shared" si="166"/>
        <v>0</v>
      </c>
      <c r="Q310" s="176">
        <f t="shared" si="166"/>
        <v>0</v>
      </c>
      <c r="R310" s="176">
        <f t="shared" si="166"/>
        <v>0</v>
      </c>
      <c r="S310" s="176">
        <f t="shared" si="166"/>
        <v>0</v>
      </c>
      <c r="T310" s="176">
        <f t="shared" si="166"/>
        <v>0</v>
      </c>
      <c r="U310" s="167" t="s">
        <v>39</v>
      </c>
      <c r="V310" s="167" t="s">
        <v>39</v>
      </c>
      <c r="W310" s="165" t="s">
        <v>39</v>
      </c>
      <c r="X310" s="165" t="s">
        <v>39</v>
      </c>
      <c r="Y310" s="165" t="s">
        <v>39</v>
      </c>
      <c r="Z310" s="168" t="s">
        <v>39</v>
      </c>
      <c r="AA310" s="165" t="s">
        <v>39</v>
      </c>
      <c r="AB310" s="165" t="s">
        <v>39</v>
      </c>
      <c r="AC310" s="165" t="s">
        <v>39</v>
      </c>
      <c r="AD310" s="165" t="s">
        <v>39</v>
      </c>
      <c r="AE310" s="165" t="s">
        <v>39</v>
      </c>
      <c r="AF310" s="165" t="s">
        <v>39</v>
      </c>
      <c r="AG310" s="168" t="s">
        <v>39</v>
      </c>
      <c r="AH310" s="165" t="s">
        <v>39</v>
      </c>
      <c r="AI310" s="165" t="s">
        <v>39</v>
      </c>
      <c r="AJ310" s="165" t="s">
        <v>39</v>
      </c>
      <c r="AK310" s="165" t="s">
        <v>39</v>
      </c>
      <c r="AL310" s="165" t="s">
        <v>39</v>
      </c>
      <c r="AM310" s="165" t="s">
        <v>39</v>
      </c>
      <c r="AN310" s="170" t="s">
        <v>39</v>
      </c>
      <c r="AO310" s="67"/>
      <c r="AP310" s="148"/>
      <c r="AQ310" s="148"/>
    </row>
    <row r="311" spans="1:56" ht="45" customHeight="1" x14ac:dyDescent="0.25">
      <c r="A311" s="182" t="s">
        <v>59</v>
      </c>
      <c r="B311" s="14" t="s">
        <v>32</v>
      </c>
      <c r="C311" s="176">
        <f>SUM(D311:T311)</f>
        <v>18767514777</v>
      </c>
      <c r="D311" s="13">
        <f>D312+D313+D314+D315</f>
        <v>1182757454</v>
      </c>
      <c r="E311" s="13">
        <f t="shared" ref="E311:T311" si="167">E312+E313+E314+E315</f>
        <v>1362520062</v>
      </c>
      <c r="F311" s="13">
        <f>F312+F313+F314+F315</f>
        <v>1321934029</v>
      </c>
      <c r="G311" s="13">
        <f t="shared" si="167"/>
        <v>1094400591</v>
      </c>
      <c r="H311" s="13">
        <f t="shared" si="167"/>
        <v>1084096461</v>
      </c>
      <c r="I311" s="13">
        <f t="shared" si="167"/>
        <v>1060150515</v>
      </c>
      <c r="J311" s="13">
        <f t="shared" si="167"/>
        <v>1060150515</v>
      </c>
      <c r="K311" s="13">
        <f t="shared" si="167"/>
        <v>1060150515</v>
      </c>
      <c r="L311" s="13">
        <f t="shared" si="167"/>
        <v>1060150515</v>
      </c>
      <c r="M311" s="13">
        <f t="shared" si="167"/>
        <v>1060150515</v>
      </c>
      <c r="N311" s="13">
        <f t="shared" si="167"/>
        <v>1060150515</v>
      </c>
      <c r="O311" s="13">
        <f t="shared" si="167"/>
        <v>1060150515</v>
      </c>
      <c r="P311" s="13">
        <f t="shared" si="167"/>
        <v>1060150515</v>
      </c>
      <c r="Q311" s="13">
        <f t="shared" si="167"/>
        <v>1060150515</v>
      </c>
      <c r="R311" s="13">
        <f t="shared" si="167"/>
        <v>1060150515</v>
      </c>
      <c r="S311" s="13">
        <f t="shared" si="167"/>
        <v>1060150515</v>
      </c>
      <c r="T311" s="13">
        <f t="shared" si="167"/>
        <v>1060150515</v>
      </c>
      <c r="U311" s="167" t="s">
        <v>35</v>
      </c>
      <c r="V311" s="167" t="s">
        <v>35</v>
      </c>
      <c r="W311" s="165" t="s">
        <v>35</v>
      </c>
      <c r="X311" s="165" t="s">
        <v>35</v>
      </c>
      <c r="Y311" s="165" t="s">
        <v>35</v>
      </c>
      <c r="Z311" s="168" t="s">
        <v>35</v>
      </c>
      <c r="AA311" s="165" t="s">
        <v>35</v>
      </c>
      <c r="AB311" s="165" t="s">
        <v>35</v>
      </c>
      <c r="AC311" s="165" t="s">
        <v>35</v>
      </c>
      <c r="AD311" s="165" t="s">
        <v>35</v>
      </c>
      <c r="AE311" s="165" t="s">
        <v>35</v>
      </c>
      <c r="AF311" s="165" t="s">
        <v>35</v>
      </c>
      <c r="AG311" s="168" t="s">
        <v>35</v>
      </c>
      <c r="AH311" s="165" t="s">
        <v>35</v>
      </c>
      <c r="AI311" s="165" t="s">
        <v>35</v>
      </c>
      <c r="AJ311" s="165" t="s">
        <v>35</v>
      </c>
      <c r="AK311" s="165" t="s">
        <v>35</v>
      </c>
      <c r="AL311" s="165" t="s">
        <v>35</v>
      </c>
      <c r="AM311" s="165" t="s">
        <v>35</v>
      </c>
      <c r="AN311" s="170" t="s">
        <v>39</v>
      </c>
      <c r="AP311" s="147"/>
      <c r="AQ311" s="147"/>
    </row>
    <row r="312" spans="1:56" ht="75" x14ac:dyDescent="0.25">
      <c r="A312" s="182"/>
      <c r="B312" s="14" t="s">
        <v>33</v>
      </c>
      <c r="C312" s="176">
        <f t="shared" ref="C312:C315" si="168">SUM(D312:T312)</f>
        <v>181800</v>
      </c>
      <c r="D312" s="13">
        <f t="shared" ref="D312:T312" si="169">D179+D307+D283+D170+D123+D86+D50</f>
        <v>0</v>
      </c>
      <c r="E312" s="13">
        <f t="shared" si="169"/>
        <v>81700</v>
      </c>
      <c r="F312" s="13">
        <f t="shared" si="169"/>
        <v>100100</v>
      </c>
      <c r="G312" s="13">
        <f t="shared" si="169"/>
        <v>0</v>
      </c>
      <c r="H312" s="13">
        <f t="shared" si="169"/>
        <v>0</v>
      </c>
      <c r="I312" s="13">
        <f t="shared" si="169"/>
        <v>0</v>
      </c>
      <c r="J312" s="13">
        <f t="shared" si="169"/>
        <v>0</v>
      </c>
      <c r="K312" s="13">
        <f t="shared" si="169"/>
        <v>0</v>
      </c>
      <c r="L312" s="13">
        <f t="shared" si="169"/>
        <v>0</v>
      </c>
      <c r="M312" s="13">
        <f t="shared" si="169"/>
        <v>0</v>
      </c>
      <c r="N312" s="13">
        <f t="shared" si="169"/>
        <v>0</v>
      </c>
      <c r="O312" s="13">
        <f t="shared" si="169"/>
        <v>0</v>
      </c>
      <c r="P312" s="13">
        <f t="shared" si="169"/>
        <v>0</v>
      </c>
      <c r="Q312" s="13">
        <f t="shared" si="169"/>
        <v>0</v>
      </c>
      <c r="R312" s="13">
        <f t="shared" si="169"/>
        <v>0</v>
      </c>
      <c r="S312" s="13">
        <f t="shared" si="169"/>
        <v>0</v>
      </c>
      <c r="T312" s="13">
        <f t="shared" si="169"/>
        <v>0</v>
      </c>
      <c r="U312" s="167" t="s">
        <v>35</v>
      </c>
      <c r="V312" s="167" t="s">
        <v>35</v>
      </c>
      <c r="W312" s="165" t="s">
        <v>35</v>
      </c>
      <c r="X312" s="165" t="s">
        <v>35</v>
      </c>
      <c r="Y312" s="165" t="s">
        <v>35</v>
      </c>
      <c r="Z312" s="168" t="s">
        <v>35</v>
      </c>
      <c r="AA312" s="165" t="s">
        <v>35</v>
      </c>
      <c r="AB312" s="165" t="s">
        <v>35</v>
      </c>
      <c r="AC312" s="165" t="s">
        <v>35</v>
      </c>
      <c r="AD312" s="165" t="s">
        <v>35</v>
      </c>
      <c r="AE312" s="165" t="s">
        <v>35</v>
      </c>
      <c r="AF312" s="165" t="s">
        <v>35</v>
      </c>
      <c r="AG312" s="168" t="s">
        <v>35</v>
      </c>
      <c r="AH312" s="165" t="s">
        <v>35</v>
      </c>
      <c r="AI312" s="165" t="s">
        <v>35</v>
      </c>
      <c r="AJ312" s="165" t="s">
        <v>35</v>
      </c>
      <c r="AK312" s="165" t="s">
        <v>35</v>
      </c>
      <c r="AL312" s="165" t="s">
        <v>35</v>
      </c>
      <c r="AM312" s="165" t="s">
        <v>35</v>
      </c>
      <c r="AN312" s="170" t="s">
        <v>39</v>
      </c>
      <c r="AP312" s="147"/>
      <c r="AQ312" s="147"/>
    </row>
    <row r="313" spans="1:56" ht="75" x14ac:dyDescent="0.25">
      <c r="A313" s="182"/>
      <c r="B313" s="14" t="s">
        <v>55</v>
      </c>
      <c r="C313" s="176">
        <f t="shared" si="168"/>
        <v>451970914</v>
      </c>
      <c r="D313" s="13">
        <f t="shared" ref="D313:T313" si="170">D180+D308+D284+D171+D124+D87+D51</f>
        <v>57046030</v>
      </c>
      <c r="E313" s="13">
        <f t="shared" si="170"/>
        <v>179717504</v>
      </c>
      <c r="F313" s="13">
        <f t="shared" si="170"/>
        <v>203474412</v>
      </c>
      <c r="G313" s="13">
        <f t="shared" si="170"/>
        <v>4236512</v>
      </c>
      <c r="H313" s="13">
        <f t="shared" si="170"/>
        <v>4115912</v>
      </c>
      <c r="I313" s="13">
        <f t="shared" si="170"/>
        <v>281712</v>
      </c>
      <c r="J313" s="13">
        <f t="shared" si="170"/>
        <v>281712</v>
      </c>
      <c r="K313" s="13">
        <f t="shared" si="170"/>
        <v>281712</v>
      </c>
      <c r="L313" s="13">
        <f t="shared" si="170"/>
        <v>281712</v>
      </c>
      <c r="M313" s="13">
        <f t="shared" si="170"/>
        <v>281712</v>
      </c>
      <c r="N313" s="13">
        <f t="shared" si="170"/>
        <v>281712</v>
      </c>
      <c r="O313" s="13">
        <f t="shared" si="170"/>
        <v>281712</v>
      </c>
      <c r="P313" s="13">
        <f t="shared" si="170"/>
        <v>281712</v>
      </c>
      <c r="Q313" s="13">
        <f t="shared" si="170"/>
        <v>281712</v>
      </c>
      <c r="R313" s="13">
        <f t="shared" si="170"/>
        <v>281712</v>
      </c>
      <c r="S313" s="13">
        <f t="shared" si="170"/>
        <v>281712</v>
      </c>
      <c r="T313" s="13">
        <f t="shared" si="170"/>
        <v>281712</v>
      </c>
      <c r="U313" s="167" t="s">
        <v>35</v>
      </c>
      <c r="V313" s="167" t="s">
        <v>35</v>
      </c>
      <c r="W313" s="165" t="s">
        <v>35</v>
      </c>
      <c r="X313" s="165" t="s">
        <v>35</v>
      </c>
      <c r="Y313" s="165" t="s">
        <v>35</v>
      </c>
      <c r="Z313" s="168" t="s">
        <v>35</v>
      </c>
      <c r="AA313" s="165" t="s">
        <v>35</v>
      </c>
      <c r="AB313" s="165" t="s">
        <v>35</v>
      </c>
      <c r="AC313" s="165" t="s">
        <v>35</v>
      </c>
      <c r="AD313" s="165" t="s">
        <v>35</v>
      </c>
      <c r="AE313" s="165" t="s">
        <v>35</v>
      </c>
      <c r="AF313" s="165" t="s">
        <v>35</v>
      </c>
      <c r="AG313" s="168" t="s">
        <v>35</v>
      </c>
      <c r="AH313" s="165" t="s">
        <v>35</v>
      </c>
      <c r="AI313" s="165" t="s">
        <v>35</v>
      </c>
      <c r="AJ313" s="165" t="s">
        <v>35</v>
      </c>
      <c r="AK313" s="165" t="s">
        <v>35</v>
      </c>
      <c r="AL313" s="165" t="s">
        <v>35</v>
      </c>
      <c r="AM313" s="165" t="s">
        <v>35</v>
      </c>
      <c r="AN313" s="170" t="s">
        <v>39</v>
      </c>
      <c r="AP313" s="147"/>
      <c r="AQ313" s="147"/>
    </row>
    <row r="314" spans="1:56" ht="45" x14ac:dyDescent="0.25">
      <c r="A314" s="182"/>
      <c r="B314" s="14" t="s">
        <v>34</v>
      </c>
      <c r="C314" s="176">
        <f t="shared" si="168"/>
        <v>18173891743</v>
      </c>
      <c r="D314" s="13">
        <f t="shared" ref="D314:T314" si="171">D181+D309+D285+D172+D125+D88+D52</f>
        <v>1058135989</v>
      </c>
      <c r="E314" s="13">
        <f t="shared" si="171"/>
        <v>1108825973</v>
      </c>
      <c r="F314" s="13">
        <f t="shared" si="171"/>
        <v>1118359517</v>
      </c>
      <c r="G314" s="13">
        <f t="shared" si="171"/>
        <v>1090164079</v>
      </c>
      <c r="H314" s="13">
        <f t="shared" si="171"/>
        <v>1079980549</v>
      </c>
      <c r="I314" s="13">
        <f t="shared" si="171"/>
        <v>1059868803</v>
      </c>
      <c r="J314" s="13">
        <f t="shared" si="171"/>
        <v>1059868803</v>
      </c>
      <c r="K314" s="13">
        <f t="shared" si="171"/>
        <v>1059868803</v>
      </c>
      <c r="L314" s="13">
        <f t="shared" si="171"/>
        <v>1059868803</v>
      </c>
      <c r="M314" s="13">
        <f t="shared" si="171"/>
        <v>1059868803</v>
      </c>
      <c r="N314" s="13">
        <f t="shared" si="171"/>
        <v>1059868803</v>
      </c>
      <c r="O314" s="13">
        <f t="shared" si="171"/>
        <v>1059868803</v>
      </c>
      <c r="P314" s="13">
        <f t="shared" si="171"/>
        <v>1059868803</v>
      </c>
      <c r="Q314" s="13">
        <f t="shared" si="171"/>
        <v>1059868803</v>
      </c>
      <c r="R314" s="13">
        <f t="shared" si="171"/>
        <v>1059868803</v>
      </c>
      <c r="S314" s="13">
        <f t="shared" si="171"/>
        <v>1059868803</v>
      </c>
      <c r="T314" s="13">
        <f t="shared" si="171"/>
        <v>1059868803</v>
      </c>
      <c r="U314" s="167" t="s">
        <v>35</v>
      </c>
      <c r="V314" s="167" t="s">
        <v>35</v>
      </c>
      <c r="W314" s="165" t="s">
        <v>35</v>
      </c>
      <c r="X314" s="165" t="s">
        <v>35</v>
      </c>
      <c r="Y314" s="165" t="s">
        <v>35</v>
      </c>
      <c r="Z314" s="168" t="s">
        <v>35</v>
      </c>
      <c r="AA314" s="165" t="s">
        <v>35</v>
      </c>
      <c r="AB314" s="165" t="s">
        <v>35</v>
      </c>
      <c r="AC314" s="165" t="s">
        <v>35</v>
      </c>
      <c r="AD314" s="165" t="s">
        <v>35</v>
      </c>
      <c r="AE314" s="165" t="s">
        <v>35</v>
      </c>
      <c r="AF314" s="165" t="s">
        <v>35</v>
      </c>
      <c r="AG314" s="168" t="s">
        <v>35</v>
      </c>
      <c r="AH314" s="165" t="s">
        <v>35</v>
      </c>
      <c r="AI314" s="165" t="s">
        <v>35</v>
      </c>
      <c r="AJ314" s="165" t="s">
        <v>35</v>
      </c>
      <c r="AK314" s="165" t="s">
        <v>35</v>
      </c>
      <c r="AL314" s="165" t="s">
        <v>35</v>
      </c>
      <c r="AM314" s="165" t="s">
        <v>35</v>
      </c>
      <c r="AN314" s="170" t="s">
        <v>39</v>
      </c>
      <c r="AP314" s="147"/>
      <c r="AQ314" s="147"/>
    </row>
    <row r="315" spans="1:56" ht="60" x14ac:dyDescent="0.25">
      <c r="A315" s="182"/>
      <c r="B315" s="14" t="s">
        <v>68</v>
      </c>
      <c r="C315" s="176">
        <f t="shared" si="168"/>
        <v>141470320</v>
      </c>
      <c r="D315" s="13">
        <f t="shared" ref="D315:T315" si="172">D182+D310+D286+D173+D126+D89+D53</f>
        <v>67575435</v>
      </c>
      <c r="E315" s="13">
        <f t="shared" si="172"/>
        <v>73894885</v>
      </c>
      <c r="F315" s="13">
        <f t="shared" si="172"/>
        <v>0</v>
      </c>
      <c r="G315" s="13">
        <f t="shared" si="172"/>
        <v>0</v>
      </c>
      <c r="H315" s="13">
        <f t="shared" si="172"/>
        <v>0</v>
      </c>
      <c r="I315" s="13">
        <f t="shared" si="172"/>
        <v>0</v>
      </c>
      <c r="J315" s="13">
        <f t="shared" si="172"/>
        <v>0</v>
      </c>
      <c r="K315" s="13">
        <f t="shared" si="172"/>
        <v>0</v>
      </c>
      <c r="L315" s="13">
        <f t="shared" si="172"/>
        <v>0</v>
      </c>
      <c r="M315" s="13">
        <f t="shared" si="172"/>
        <v>0</v>
      </c>
      <c r="N315" s="13">
        <f t="shared" si="172"/>
        <v>0</v>
      </c>
      <c r="O315" s="13">
        <f t="shared" si="172"/>
        <v>0</v>
      </c>
      <c r="P315" s="13">
        <f t="shared" si="172"/>
        <v>0</v>
      </c>
      <c r="Q315" s="13">
        <f t="shared" si="172"/>
        <v>0</v>
      </c>
      <c r="R315" s="13">
        <f t="shared" si="172"/>
        <v>0</v>
      </c>
      <c r="S315" s="13">
        <f t="shared" si="172"/>
        <v>0</v>
      </c>
      <c r="T315" s="13">
        <f t="shared" si="172"/>
        <v>0</v>
      </c>
      <c r="U315" s="167" t="s">
        <v>35</v>
      </c>
      <c r="V315" s="167" t="s">
        <v>35</v>
      </c>
      <c r="W315" s="165" t="s">
        <v>35</v>
      </c>
      <c r="X315" s="165" t="s">
        <v>35</v>
      </c>
      <c r="Y315" s="165" t="s">
        <v>35</v>
      </c>
      <c r="Z315" s="168" t="s">
        <v>35</v>
      </c>
      <c r="AA315" s="165" t="s">
        <v>35</v>
      </c>
      <c r="AB315" s="165" t="s">
        <v>35</v>
      </c>
      <c r="AC315" s="165" t="s">
        <v>35</v>
      </c>
      <c r="AD315" s="165" t="s">
        <v>35</v>
      </c>
      <c r="AE315" s="165" t="s">
        <v>35</v>
      </c>
      <c r="AF315" s="165" t="s">
        <v>35</v>
      </c>
      <c r="AG315" s="168" t="s">
        <v>35</v>
      </c>
      <c r="AH315" s="165" t="s">
        <v>35</v>
      </c>
      <c r="AI315" s="165" t="s">
        <v>35</v>
      </c>
      <c r="AJ315" s="165" t="s">
        <v>35</v>
      </c>
      <c r="AK315" s="165" t="s">
        <v>35</v>
      </c>
      <c r="AL315" s="165" t="s">
        <v>35</v>
      </c>
      <c r="AM315" s="165" t="s">
        <v>35</v>
      </c>
      <c r="AN315" s="170" t="s">
        <v>39</v>
      </c>
      <c r="AP315" s="147"/>
      <c r="AQ315" s="147"/>
    </row>
    <row r="316" spans="1:56" ht="60" customHeight="1" x14ac:dyDescent="0.25">
      <c r="A316" s="183" t="s">
        <v>116</v>
      </c>
      <c r="B316" s="14" t="s">
        <v>32</v>
      </c>
      <c r="C316" s="176">
        <f>SUM(D316:T316)</f>
        <v>17726447444</v>
      </c>
      <c r="D316" s="13">
        <f>D317+D318+D319+D320</f>
        <v>1095006305</v>
      </c>
      <c r="E316" s="13">
        <f t="shared" ref="E316:T316" si="173">E317+E318+E319+E320</f>
        <v>1108464167</v>
      </c>
      <c r="F316" s="13">
        <f>F317+F318+F319+F320</f>
        <v>1099324363</v>
      </c>
      <c r="G316" s="13">
        <f t="shared" si="173"/>
        <v>1052116069</v>
      </c>
      <c r="H316" s="13">
        <f t="shared" si="173"/>
        <v>1050683684</v>
      </c>
      <c r="I316" s="13">
        <f t="shared" si="173"/>
        <v>1026737738</v>
      </c>
      <c r="J316" s="13">
        <f t="shared" si="173"/>
        <v>1026737738</v>
      </c>
      <c r="K316" s="13">
        <f t="shared" si="173"/>
        <v>1026737738</v>
      </c>
      <c r="L316" s="13">
        <f t="shared" si="173"/>
        <v>1026737738</v>
      </c>
      <c r="M316" s="13">
        <f t="shared" si="173"/>
        <v>1026737738</v>
      </c>
      <c r="N316" s="13">
        <f t="shared" si="173"/>
        <v>1026737738</v>
      </c>
      <c r="O316" s="13">
        <f t="shared" si="173"/>
        <v>1026737738</v>
      </c>
      <c r="P316" s="13">
        <f t="shared" si="173"/>
        <v>1026737738</v>
      </c>
      <c r="Q316" s="13">
        <f t="shared" si="173"/>
        <v>1026737738</v>
      </c>
      <c r="R316" s="13">
        <f t="shared" si="173"/>
        <v>1026737738</v>
      </c>
      <c r="S316" s="13">
        <f t="shared" si="173"/>
        <v>1026737738</v>
      </c>
      <c r="T316" s="13">
        <f t="shared" si="173"/>
        <v>1026737738</v>
      </c>
      <c r="U316" s="167" t="s">
        <v>35</v>
      </c>
      <c r="V316" s="167" t="s">
        <v>35</v>
      </c>
      <c r="W316" s="165" t="s">
        <v>35</v>
      </c>
      <c r="X316" s="165" t="s">
        <v>35</v>
      </c>
      <c r="Y316" s="165" t="s">
        <v>35</v>
      </c>
      <c r="Z316" s="168" t="s">
        <v>35</v>
      </c>
      <c r="AA316" s="165" t="s">
        <v>35</v>
      </c>
      <c r="AB316" s="165" t="s">
        <v>35</v>
      </c>
      <c r="AC316" s="165" t="s">
        <v>35</v>
      </c>
      <c r="AD316" s="165" t="s">
        <v>35</v>
      </c>
      <c r="AE316" s="165" t="s">
        <v>35</v>
      </c>
      <c r="AF316" s="165" t="s">
        <v>35</v>
      </c>
      <c r="AG316" s="168" t="s">
        <v>35</v>
      </c>
      <c r="AH316" s="165" t="s">
        <v>35</v>
      </c>
      <c r="AI316" s="165" t="s">
        <v>35</v>
      </c>
      <c r="AJ316" s="165" t="s">
        <v>35</v>
      </c>
      <c r="AK316" s="165" t="s">
        <v>35</v>
      </c>
      <c r="AL316" s="165" t="s">
        <v>35</v>
      </c>
      <c r="AM316" s="165" t="s">
        <v>35</v>
      </c>
      <c r="AN316" s="170" t="s">
        <v>39</v>
      </c>
      <c r="AP316" s="147"/>
      <c r="AQ316" s="147"/>
    </row>
    <row r="317" spans="1:56" ht="75" x14ac:dyDescent="0.25">
      <c r="A317" s="183"/>
      <c r="B317" s="14" t="s">
        <v>33</v>
      </c>
      <c r="C317" s="176">
        <f t="shared" ref="C317:C330" si="174">SUM(D317:T317)</f>
        <v>181800</v>
      </c>
      <c r="D317" s="13">
        <f t="shared" ref="D317:T317" si="175">D30+D44+D65+D81+D102+D107+D118+D138+D154+D165+D238+D253+D258+D297+D302+D184+D76+D213+D263+D179</f>
        <v>0</v>
      </c>
      <c r="E317" s="13">
        <f t="shared" si="175"/>
        <v>81700</v>
      </c>
      <c r="F317" s="13">
        <f t="shared" si="175"/>
        <v>100100</v>
      </c>
      <c r="G317" s="13">
        <f t="shared" si="175"/>
        <v>0</v>
      </c>
      <c r="H317" s="13">
        <f t="shared" si="175"/>
        <v>0</v>
      </c>
      <c r="I317" s="13">
        <f t="shared" si="175"/>
        <v>0</v>
      </c>
      <c r="J317" s="13">
        <f t="shared" si="175"/>
        <v>0</v>
      </c>
      <c r="K317" s="13">
        <f t="shared" si="175"/>
        <v>0</v>
      </c>
      <c r="L317" s="13">
        <f t="shared" si="175"/>
        <v>0</v>
      </c>
      <c r="M317" s="13">
        <f t="shared" si="175"/>
        <v>0</v>
      </c>
      <c r="N317" s="13">
        <f t="shared" si="175"/>
        <v>0</v>
      </c>
      <c r="O317" s="13">
        <f t="shared" si="175"/>
        <v>0</v>
      </c>
      <c r="P317" s="13">
        <f t="shared" si="175"/>
        <v>0</v>
      </c>
      <c r="Q317" s="13">
        <f t="shared" si="175"/>
        <v>0</v>
      </c>
      <c r="R317" s="13">
        <f t="shared" si="175"/>
        <v>0</v>
      </c>
      <c r="S317" s="13">
        <f t="shared" si="175"/>
        <v>0</v>
      </c>
      <c r="T317" s="13">
        <f t="shared" si="175"/>
        <v>0</v>
      </c>
      <c r="U317" s="167" t="s">
        <v>35</v>
      </c>
      <c r="V317" s="167" t="s">
        <v>35</v>
      </c>
      <c r="W317" s="165" t="s">
        <v>35</v>
      </c>
      <c r="X317" s="165" t="s">
        <v>35</v>
      </c>
      <c r="Y317" s="165" t="s">
        <v>35</v>
      </c>
      <c r="Z317" s="168" t="s">
        <v>35</v>
      </c>
      <c r="AA317" s="165" t="s">
        <v>35</v>
      </c>
      <c r="AB317" s="165" t="s">
        <v>35</v>
      </c>
      <c r="AC317" s="165" t="s">
        <v>35</v>
      </c>
      <c r="AD317" s="165" t="s">
        <v>35</v>
      </c>
      <c r="AE317" s="165" t="s">
        <v>35</v>
      </c>
      <c r="AF317" s="165" t="s">
        <v>35</v>
      </c>
      <c r="AG317" s="168" t="s">
        <v>35</v>
      </c>
      <c r="AH317" s="165" t="s">
        <v>35</v>
      </c>
      <c r="AI317" s="165" t="s">
        <v>35</v>
      </c>
      <c r="AJ317" s="165" t="s">
        <v>35</v>
      </c>
      <c r="AK317" s="165" t="s">
        <v>35</v>
      </c>
      <c r="AL317" s="165" t="s">
        <v>35</v>
      </c>
      <c r="AM317" s="165" t="s">
        <v>35</v>
      </c>
      <c r="AN317" s="170" t="s">
        <v>39</v>
      </c>
    </row>
    <row r="318" spans="1:56" ht="75" x14ac:dyDescent="0.25">
      <c r="A318" s="183"/>
      <c r="B318" s="14" t="s">
        <v>55</v>
      </c>
      <c r="C318" s="176">
        <f t="shared" si="174"/>
        <v>145033914</v>
      </c>
      <c r="D318" s="13">
        <f t="shared" ref="D318:T318" si="176">D31+D45+D66+D82+D103+D108+D119+D139+D155+D166+D254+D259+D298+D303+D77+D214+D264+D180</f>
        <v>11330030</v>
      </c>
      <c r="E318" s="13">
        <f t="shared" si="176"/>
        <v>78833504</v>
      </c>
      <c r="F318" s="13">
        <f t="shared" si="176"/>
        <v>43137412</v>
      </c>
      <c r="G318" s="13">
        <f t="shared" si="176"/>
        <v>4236512</v>
      </c>
      <c r="H318" s="13">
        <f t="shared" si="176"/>
        <v>4115912</v>
      </c>
      <c r="I318" s="13">
        <f t="shared" si="176"/>
        <v>281712</v>
      </c>
      <c r="J318" s="13">
        <f t="shared" si="176"/>
        <v>281712</v>
      </c>
      <c r="K318" s="13">
        <f t="shared" si="176"/>
        <v>281712</v>
      </c>
      <c r="L318" s="13">
        <f t="shared" si="176"/>
        <v>281712</v>
      </c>
      <c r="M318" s="13">
        <f t="shared" si="176"/>
        <v>281712</v>
      </c>
      <c r="N318" s="13">
        <f t="shared" si="176"/>
        <v>281712</v>
      </c>
      <c r="O318" s="13">
        <f t="shared" si="176"/>
        <v>281712</v>
      </c>
      <c r="P318" s="13">
        <f t="shared" si="176"/>
        <v>281712</v>
      </c>
      <c r="Q318" s="13">
        <f t="shared" si="176"/>
        <v>281712</v>
      </c>
      <c r="R318" s="13">
        <f t="shared" si="176"/>
        <v>281712</v>
      </c>
      <c r="S318" s="13">
        <f t="shared" si="176"/>
        <v>281712</v>
      </c>
      <c r="T318" s="13">
        <f t="shared" si="176"/>
        <v>281712</v>
      </c>
      <c r="U318" s="167" t="s">
        <v>35</v>
      </c>
      <c r="V318" s="167" t="s">
        <v>35</v>
      </c>
      <c r="W318" s="165" t="s">
        <v>35</v>
      </c>
      <c r="X318" s="165" t="s">
        <v>35</v>
      </c>
      <c r="Y318" s="165" t="s">
        <v>35</v>
      </c>
      <c r="Z318" s="168" t="s">
        <v>35</v>
      </c>
      <c r="AA318" s="165" t="s">
        <v>35</v>
      </c>
      <c r="AB318" s="165" t="s">
        <v>35</v>
      </c>
      <c r="AC318" s="165" t="s">
        <v>35</v>
      </c>
      <c r="AD318" s="165" t="s">
        <v>35</v>
      </c>
      <c r="AE318" s="165" t="s">
        <v>35</v>
      </c>
      <c r="AF318" s="165" t="s">
        <v>35</v>
      </c>
      <c r="AG318" s="168" t="s">
        <v>35</v>
      </c>
      <c r="AH318" s="165" t="s">
        <v>35</v>
      </c>
      <c r="AI318" s="165" t="s">
        <v>35</v>
      </c>
      <c r="AJ318" s="165" t="s">
        <v>35</v>
      </c>
      <c r="AK318" s="165" t="s">
        <v>35</v>
      </c>
      <c r="AL318" s="165" t="s">
        <v>35</v>
      </c>
      <c r="AM318" s="165" t="s">
        <v>35</v>
      </c>
      <c r="AN318" s="170" t="s">
        <v>39</v>
      </c>
    </row>
    <row r="319" spans="1:56" ht="45" x14ac:dyDescent="0.25">
      <c r="A319" s="183"/>
      <c r="B319" s="14" t="s">
        <v>34</v>
      </c>
      <c r="C319" s="176">
        <f t="shared" si="174"/>
        <v>17439761410</v>
      </c>
      <c r="D319" s="13">
        <f t="shared" ref="D319:T319" si="177">D32+D46+D67+D83+D104+D109+D120+D140+D156+D167+D255+D260+D299+D304+D181+D78+D215+D265</f>
        <v>1016100840</v>
      </c>
      <c r="E319" s="13">
        <f t="shared" si="177"/>
        <v>955654078</v>
      </c>
      <c r="F319" s="13">
        <f t="shared" si="177"/>
        <v>1056086851</v>
      </c>
      <c r="G319" s="13">
        <f t="shared" si="177"/>
        <v>1047879557</v>
      </c>
      <c r="H319" s="13">
        <f t="shared" si="177"/>
        <v>1046567772</v>
      </c>
      <c r="I319" s="13">
        <f t="shared" si="177"/>
        <v>1026456026</v>
      </c>
      <c r="J319" s="13">
        <f t="shared" si="177"/>
        <v>1026456026</v>
      </c>
      <c r="K319" s="13">
        <f t="shared" si="177"/>
        <v>1026456026</v>
      </c>
      <c r="L319" s="13">
        <f t="shared" si="177"/>
        <v>1026456026</v>
      </c>
      <c r="M319" s="13">
        <f t="shared" si="177"/>
        <v>1026456026</v>
      </c>
      <c r="N319" s="13">
        <f t="shared" si="177"/>
        <v>1026456026</v>
      </c>
      <c r="O319" s="13">
        <f t="shared" si="177"/>
        <v>1026456026</v>
      </c>
      <c r="P319" s="13">
        <f t="shared" si="177"/>
        <v>1026456026</v>
      </c>
      <c r="Q319" s="13">
        <f t="shared" si="177"/>
        <v>1026456026</v>
      </c>
      <c r="R319" s="13">
        <f t="shared" si="177"/>
        <v>1026456026</v>
      </c>
      <c r="S319" s="13">
        <f t="shared" si="177"/>
        <v>1026456026</v>
      </c>
      <c r="T319" s="13">
        <f t="shared" si="177"/>
        <v>1026456026</v>
      </c>
      <c r="U319" s="167" t="s">
        <v>35</v>
      </c>
      <c r="V319" s="167" t="s">
        <v>35</v>
      </c>
      <c r="W319" s="165" t="s">
        <v>35</v>
      </c>
      <c r="X319" s="165" t="s">
        <v>35</v>
      </c>
      <c r="Y319" s="165" t="s">
        <v>35</v>
      </c>
      <c r="Z319" s="168" t="s">
        <v>35</v>
      </c>
      <c r="AA319" s="165" t="s">
        <v>35</v>
      </c>
      <c r="AB319" s="165" t="s">
        <v>35</v>
      </c>
      <c r="AC319" s="165" t="s">
        <v>35</v>
      </c>
      <c r="AD319" s="165" t="s">
        <v>35</v>
      </c>
      <c r="AE319" s="165" t="s">
        <v>35</v>
      </c>
      <c r="AF319" s="165" t="s">
        <v>35</v>
      </c>
      <c r="AG319" s="168" t="s">
        <v>35</v>
      </c>
      <c r="AH319" s="165" t="s">
        <v>35</v>
      </c>
      <c r="AI319" s="165" t="s">
        <v>35</v>
      </c>
      <c r="AJ319" s="165" t="s">
        <v>35</v>
      </c>
      <c r="AK319" s="165" t="s">
        <v>35</v>
      </c>
      <c r="AL319" s="165" t="s">
        <v>35</v>
      </c>
      <c r="AM319" s="165" t="s">
        <v>35</v>
      </c>
      <c r="AN319" s="170" t="s">
        <v>39</v>
      </c>
    </row>
    <row r="320" spans="1:56" ht="60" x14ac:dyDescent="0.25">
      <c r="A320" s="183"/>
      <c r="B320" s="14" t="s">
        <v>68</v>
      </c>
      <c r="C320" s="176">
        <f t="shared" si="174"/>
        <v>141470320</v>
      </c>
      <c r="D320" s="13">
        <f t="shared" ref="D320:T320" si="178">D33+D47+D68+D84+D105+D110+D121+D141+D157+D168+D256+D261+D300+D305+D182</f>
        <v>67575435</v>
      </c>
      <c r="E320" s="13">
        <f t="shared" si="178"/>
        <v>73894885</v>
      </c>
      <c r="F320" s="13">
        <f t="shared" si="178"/>
        <v>0</v>
      </c>
      <c r="G320" s="13">
        <f t="shared" si="178"/>
        <v>0</v>
      </c>
      <c r="H320" s="13">
        <f t="shared" si="178"/>
        <v>0</v>
      </c>
      <c r="I320" s="13">
        <f t="shared" si="178"/>
        <v>0</v>
      </c>
      <c r="J320" s="13">
        <f t="shared" si="178"/>
        <v>0</v>
      </c>
      <c r="K320" s="13">
        <f t="shared" si="178"/>
        <v>0</v>
      </c>
      <c r="L320" s="13">
        <f t="shared" si="178"/>
        <v>0</v>
      </c>
      <c r="M320" s="13">
        <f t="shared" si="178"/>
        <v>0</v>
      </c>
      <c r="N320" s="13">
        <f t="shared" si="178"/>
        <v>0</v>
      </c>
      <c r="O320" s="13">
        <f t="shared" si="178"/>
        <v>0</v>
      </c>
      <c r="P320" s="13">
        <f t="shared" si="178"/>
        <v>0</v>
      </c>
      <c r="Q320" s="13">
        <f t="shared" si="178"/>
        <v>0</v>
      </c>
      <c r="R320" s="13">
        <f t="shared" si="178"/>
        <v>0</v>
      </c>
      <c r="S320" s="13">
        <f t="shared" si="178"/>
        <v>0</v>
      </c>
      <c r="T320" s="13">
        <f t="shared" si="178"/>
        <v>0</v>
      </c>
      <c r="U320" s="167" t="s">
        <v>35</v>
      </c>
      <c r="V320" s="167" t="s">
        <v>35</v>
      </c>
      <c r="W320" s="165" t="s">
        <v>35</v>
      </c>
      <c r="X320" s="165" t="s">
        <v>35</v>
      </c>
      <c r="Y320" s="165" t="s">
        <v>35</v>
      </c>
      <c r="Z320" s="168" t="s">
        <v>35</v>
      </c>
      <c r="AA320" s="165" t="s">
        <v>35</v>
      </c>
      <c r="AB320" s="165" t="s">
        <v>35</v>
      </c>
      <c r="AC320" s="165" t="s">
        <v>35</v>
      </c>
      <c r="AD320" s="165" t="s">
        <v>35</v>
      </c>
      <c r="AE320" s="165" t="s">
        <v>35</v>
      </c>
      <c r="AF320" s="165" t="s">
        <v>35</v>
      </c>
      <c r="AG320" s="168" t="s">
        <v>35</v>
      </c>
      <c r="AH320" s="165" t="s">
        <v>35</v>
      </c>
      <c r="AI320" s="165" t="s">
        <v>35</v>
      </c>
      <c r="AJ320" s="165" t="s">
        <v>35</v>
      </c>
      <c r="AK320" s="165" t="s">
        <v>35</v>
      </c>
      <c r="AL320" s="165" t="s">
        <v>35</v>
      </c>
      <c r="AM320" s="165" t="s">
        <v>35</v>
      </c>
      <c r="AN320" s="170" t="s">
        <v>39</v>
      </c>
    </row>
    <row r="321" spans="1:43" ht="60" customHeight="1" x14ac:dyDescent="0.25">
      <c r="A321" s="183" t="s">
        <v>60</v>
      </c>
      <c r="B321" s="14" t="s">
        <v>32</v>
      </c>
      <c r="C321" s="176">
        <f t="shared" si="174"/>
        <v>570373049</v>
      </c>
      <c r="D321" s="13">
        <f>D322+D323+D324+D325</f>
        <v>36955149</v>
      </c>
      <c r="E321" s="13">
        <f t="shared" ref="E321:T321" si="179">E322+E323+E324+E325</f>
        <v>32683571</v>
      </c>
      <c r="F321" s="13">
        <f t="shared" si="179"/>
        <v>33096916</v>
      </c>
      <c r="G321" s="13">
        <f t="shared" si="179"/>
        <v>33271312</v>
      </c>
      <c r="H321" s="13">
        <f t="shared" si="179"/>
        <v>33412777</v>
      </c>
      <c r="I321" s="13">
        <f t="shared" si="179"/>
        <v>33412777</v>
      </c>
      <c r="J321" s="13">
        <f t="shared" si="179"/>
        <v>33412777</v>
      </c>
      <c r="K321" s="13">
        <f t="shared" si="179"/>
        <v>33412777</v>
      </c>
      <c r="L321" s="13">
        <f t="shared" si="179"/>
        <v>33412777</v>
      </c>
      <c r="M321" s="13">
        <f t="shared" si="179"/>
        <v>33412777</v>
      </c>
      <c r="N321" s="13">
        <f t="shared" si="179"/>
        <v>33412777</v>
      </c>
      <c r="O321" s="13">
        <f t="shared" si="179"/>
        <v>33412777</v>
      </c>
      <c r="P321" s="13">
        <f t="shared" si="179"/>
        <v>33412777</v>
      </c>
      <c r="Q321" s="13">
        <f t="shared" si="179"/>
        <v>33412777</v>
      </c>
      <c r="R321" s="13">
        <f t="shared" si="179"/>
        <v>33412777</v>
      </c>
      <c r="S321" s="13">
        <f t="shared" si="179"/>
        <v>33412777</v>
      </c>
      <c r="T321" s="13">
        <f t="shared" si="179"/>
        <v>33412777</v>
      </c>
      <c r="U321" s="167" t="s">
        <v>35</v>
      </c>
      <c r="V321" s="167" t="s">
        <v>35</v>
      </c>
      <c r="W321" s="165" t="s">
        <v>35</v>
      </c>
      <c r="X321" s="165" t="s">
        <v>35</v>
      </c>
      <c r="Y321" s="165" t="s">
        <v>35</v>
      </c>
      <c r="Z321" s="168" t="s">
        <v>35</v>
      </c>
      <c r="AA321" s="165" t="s">
        <v>35</v>
      </c>
      <c r="AB321" s="165" t="s">
        <v>35</v>
      </c>
      <c r="AC321" s="165" t="s">
        <v>35</v>
      </c>
      <c r="AD321" s="165" t="s">
        <v>35</v>
      </c>
      <c r="AE321" s="165" t="s">
        <v>35</v>
      </c>
      <c r="AF321" s="165" t="s">
        <v>35</v>
      </c>
      <c r="AG321" s="168" t="s">
        <v>35</v>
      </c>
      <c r="AH321" s="165" t="s">
        <v>35</v>
      </c>
      <c r="AI321" s="165" t="s">
        <v>35</v>
      </c>
      <c r="AJ321" s="165" t="s">
        <v>35</v>
      </c>
      <c r="AK321" s="165" t="s">
        <v>35</v>
      </c>
      <c r="AL321" s="165" t="s">
        <v>35</v>
      </c>
      <c r="AM321" s="165" t="s">
        <v>35</v>
      </c>
      <c r="AN321" s="170" t="s">
        <v>39</v>
      </c>
    </row>
    <row r="322" spans="1:43" ht="75" x14ac:dyDescent="0.25">
      <c r="A322" s="183"/>
      <c r="B322" s="14" t="s">
        <v>33</v>
      </c>
      <c r="C322" s="176">
        <f t="shared" si="174"/>
        <v>0</v>
      </c>
      <c r="D322" s="13">
        <f t="shared" ref="D322:T322" si="180">D39+D71+D113+D144+D149</f>
        <v>0</v>
      </c>
      <c r="E322" s="13">
        <f t="shared" si="180"/>
        <v>0</v>
      </c>
      <c r="F322" s="13">
        <f t="shared" si="180"/>
        <v>0</v>
      </c>
      <c r="G322" s="13">
        <f t="shared" si="180"/>
        <v>0</v>
      </c>
      <c r="H322" s="13">
        <f t="shared" si="180"/>
        <v>0</v>
      </c>
      <c r="I322" s="13">
        <f t="shared" si="180"/>
        <v>0</v>
      </c>
      <c r="J322" s="13">
        <f t="shared" si="180"/>
        <v>0</v>
      </c>
      <c r="K322" s="13">
        <f t="shared" si="180"/>
        <v>0</v>
      </c>
      <c r="L322" s="13">
        <f t="shared" si="180"/>
        <v>0</v>
      </c>
      <c r="M322" s="13">
        <f t="shared" si="180"/>
        <v>0</v>
      </c>
      <c r="N322" s="13">
        <f t="shared" si="180"/>
        <v>0</v>
      </c>
      <c r="O322" s="13">
        <f t="shared" si="180"/>
        <v>0</v>
      </c>
      <c r="P322" s="13">
        <f t="shared" si="180"/>
        <v>0</v>
      </c>
      <c r="Q322" s="13">
        <f t="shared" si="180"/>
        <v>0</v>
      </c>
      <c r="R322" s="13">
        <f t="shared" si="180"/>
        <v>0</v>
      </c>
      <c r="S322" s="13">
        <f t="shared" si="180"/>
        <v>0</v>
      </c>
      <c r="T322" s="13">
        <f t="shared" si="180"/>
        <v>0</v>
      </c>
      <c r="U322" s="167" t="s">
        <v>35</v>
      </c>
      <c r="V322" s="167" t="s">
        <v>35</v>
      </c>
      <c r="W322" s="165" t="s">
        <v>35</v>
      </c>
      <c r="X322" s="165" t="s">
        <v>35</v>
      </c>
      <c r="Y322" s="165" t="s">
        <v>35</v>
      </c>
      <c r="Z322" s="168" t="s">
        <v>35</v>
      </c>
      <c r="AA322" s="165" t="s">
        <v>35</v>
      </c>
      <c r="AB322" s="165" t="s">
        <v>35</v>
      </c>
      <c r="AC322" s="165" t="s">
        <v>35</v>
      </c>
      <c r="AD322" s="165" t="s">
        <v>35</v>
      </c>
      <c r="AE322" s="165" t="s">
        <v>35</v>
      </c>
      <c r="AF322" s="165" t="s">
        <v>35</v>
      </c>
      <c r="AG322" s="168" t="s">
        <v>35</v>
      </c>
      <c r="AH322" s="165" t="s">
        <v>35</v>
      </c>
      <c r="AI322" s="165" t="s">
        <v>35</v>
      </c>
      <c r="AJ322" s="165" t="s">
        <v>35</v>
      </c>
      <c r="AK322" s="165" t="s">
        <v>35</v>
      </c>
      <c r="AL322" s="165" t="s">
        <v>35</v>
      </c>
      <c r="AM322" s="165" t="s">
        <v>35</v>
      </c>
      <c r="AN322" s="170" t="s">
        <v>39</v>
      </c>
      <c r="AP322" s="147"/>
      <c r="AQ322" s="147"/>
    </row>
    <row r="323" spans="1:43" ht="75" x14ac:dyDescent="0.25">
      <c r="A323" s="183"/>
      <c r="B323" s="14" t="s">
        <v>55</v>
      </c>
      <c r="C323" s="176">
        <f t="shared" si="174"/>
        <v>0</v>
      </c>
      <c r="D323" s="13">
        <f t="shared" ref="D323:T323" si="181">D40+D72+D114+D145+D150</f>
        <v>0</v>
      </c>
      <c r="E323" s="13">
        <f t="shared" si="181"/>
        <v>0</v>
      </c>
      <c r="F323" s="13">
        <f t="shared" si="181"/>
        <v>0</v>
      </c>
      <c r="G323" s="13">
        <f t="shared" si="181"/>
        <v>0</v>
      </c>
      <c r="H323" s="13">
        <f t="shared" si="181"/>
        <v>0</v>
      </c>
      <c r="I323" s="13">
        <f t="shared" si="181"/>
        <v>0</v>
      </c>
      <c r="J323" s="13">
        <f t="shared" si="181"/>
        <v>0</v>
      </c>
      <c r="K323" s="13">
        <f t="shared" si="181"/>
        <v>0</v>
      </c>
      <c r="L323" s="13">
        <f t="shared" si="181"/>
        <v>0</v>
      </c>
      <c r="M323" s="13">
        <f t="shared" si="181"/>
        <v>0</v>
      </c>
      <c r="N323" s="13">
        <f t="shared" si="181"/>
        <v>0</v>
      </c>
      <c r="O323" s="13">
        <f t="shared" si="181"/>
        <v>0</v>
      </c>
      <c r="P323" s="13">
        <f t="shared" si="181"/>
        <v>0</v>
      </c>
      <c r="Q323" s="13">
        <f t="shared" si="181"/>
        <v>0</v>
      </c>
      <c r="R323" s="13">
        <f t="shared" si="181"/>
        <v>0</v>
      </c>
      <c r="S323" s="13">
        <f t="shared" si="181"/>
        <v>0</v>
      </c>
      <c r="T323" s="13">
        <f t="shared" si="181"/>
        <v>0</v>
      </c>
      <c r="U323" s="167" t="s">
        <v>35</v>
      </c>
      <c r="V323" s="167" t="s">
        <v>35</v>
      </c>
      <c r="W323" s="165" t="s">
        <v>35</v>
      </c>
      <c r="X323" s="165" t="s">
        <v>35</v>
      </c>
      <c r="Y323" s="165" t="s">
        <v>35</v>
      </c>
      <c r="Z323" s="168" t="s">
        <v>35</v>
      </c>
      <c r="AA323" s="165" t="s">
        <v>35</v>
      </c>
      <c r="AB323" s="165" t="s">
        <v>35</v>
      </c>
      <c r="AC323" s="165" t="s">
        <v>35</v>
      </c>
      <c r="AD323" s="165" t="s">
        <v>35</v>
      </c>
      <c r="AE323" s="165" t="s">
        <v>35</v>
      </c>
      <c r="AF323" s="165" t="s">
        <v>35</v>
      </c>
      <c r="AG323" s="168" t="s">
        <v>35</v>
      </c>
      <c r="AH323" s="165" t="s">
        <v>35</v>
      </c>
      <c r="AI323" s="165" t="s">
        <v>35</v>
      </c>
      <c r="AJ323" s="165" t="s">
        <v>35</v>
      </c>
      <c r="AK323" s="165" t="s">
        <v>35</v>
      </c>
      <c r="AL323" s="165" t="s">
        <v>35</v>
      </c>
      <c r="AM323" s="165" t="s">
        <v>35</v>
      </c>
      <c r="AN323" s="170" t="s">
        <v>39</v>
      </c>
    </row>
    <row r="324" spans="1:43" ht="45" x14ac:dyDescent="0.25">
      <c r="A324" s="183"/>
      <c r="B324" s="14" t="s">
        <v>34</v>
      </c>
      <c r="C324" s="176">
        <f t="shared" si="174"/>
        <v>570373049</v>
      </c>
      <c r="D324" s="13">
        <f t="shared" ref="D324:T324" si="182">D41+D73+D115+D146+D151</f>
        <v>36955149</v>
      </c>
      <c r="E324" s="13">
        <f t="shared" si="182"/>
        <v>32683571</v>
      </c>
      <c r="F324" s="13">
        <f t="shared" si="182"/>
        <v>33096916</v>
      </c>
      <c r="G324" s="13">
        <f t="shared" si="182"/>
        <v>33271312</v>
      </c>
      <c r="H324" s="13">
        <f t="shared" si="182"/>
        <v>33412777</v>
      </c>
      <c r="I324" s="13">
        <f t="shared" si="182"/>
        <v>33412777</v>
      </c>
      <c r="J324" s="13">
        <f t="shared" si="182"/>
        <v>33412777</v>
      </c>
      <c r="K324" s="13">
        <f t="shared" si="182"/>
        <v>33412777</v>
      </c>
      <c r="L324" s="13">
        <f t="shared" si="182"/>
        <v>33412777</v>
      </c>
      <c r="M324" s="13">
        <f t="shared" si="182"/>
        <v>33412777</v>
      </c>
      <c r="N324" s="13">
        <f t="shared" si="182"/>
        <v>33412777</v>
      </c>
      <c r="O324" s="13">
        <f t="shared" si="182"/>
        <v>33412777</v>
      </c>
      <c r="P324" s="13">
        <f t="shared" si="182"/>
        <v>33412777</v>
      </c>
      <c r="Q324" s="13">
        <f t="shared" si="182"/>
        <v>33412777</v>
      </c>
      <c r="R324" s="13">
        <f t="shared" si="182"/>
        <v>33412777</v>
      </c>
      <c r="S324" s="13">
        <f t="shared" si="182"/>
        <v>33412777</v>
      </c>
      <c r="T324" s="13">
        <f t="shared" si="182"/>
        <v>33412777</v>
      </c>
      <c r="U324" s="167" t="s">
        <v>35</v>
      </c>
      <c r="V324" s="167" t="s">
        <v>35</v>
      </c>
      <c r="W324" s="165" t="s">
        <v>35</v>
      </c>
      <c r="X324" s="165" t="s">
        <v>35</v>
      </c>
      <c r="Y324" s="165" t="s">
        <v>35</v>
      </c>
      <c r="Z324" s="168" t="s">
        <v>35</v>
      </c>
      <c r="AA324" s="165" t="s">
        <v>35</v>
      </c>
      <c r="AB324" s="165" t="s">
        <v>35</v>
      </c>
      <c r="AC324" s="165" t="s">
        <v>35</v>
      </c>
      <c r="AD324" s="165" t="s">
        <v>35</v>
      </c>
      <c r="AE324" s="165" t="s">
        <v>35</v>
      </c>
      <c r="AF324" s="165" t="s">
        <v>35</v>
      </c>
      <c r="AG324" s="168" t="s">
        <v>35</v>
      </c>
      <c r="AH324" s="165" t="s">
        <v>35</v>
      </c>
      <c r="AI324" s="165" t="s">
        <v>35</v>
      </c>
      <c r="AJ324" s="165" t="s">
        <v>35</v>
      </c>
      <c r="AK324" s="165" t="s">
        <v>35</v>
      </c>
      <c r="AL324" s="165" t="s">
        <v>35</v>
      </c>
      <c r="AM324" s="165" t="s">
        <v>35</v>
      </c>
      <c r="AN324" s="170" t="s">
        <v>39</v>
      </c>
    </row>
    <row r="325" spans="1:43" ht="30" x14ac:dyDescent="0.25">
      <c r="A325" s="183"/>
      <c r="B325" s="14" t="s">
        <v>37</v>
      </c>
      <c r="C325" s="176">
        <f t="shared" si="174"/>
        <v>0</v>
      </c>
      <c r="D325" s="13">
        <f t="shared" ref="D325:T325" si="183">D42+D74+D116+D147+D152</f>
        <v>0</v>
      </c>
      <c r="E325" s="13">
        <f t="shared" si="183"/>
        <v>0</v>
      </c>
      <c r="F325" s="13">
        <f t="shared" si="183"/>
        <v>0</v>
      </c>
      <c r="G325" s="13">
        <f t="shared" si="183"/>
        <v>0</v>
      </c>
      <c r="H325" s="13">
        <f t="shared" si="183"/>
        <v>0</v>
      </c>
      <c r="I325" s="13">
        <f t="shared" si="183"/>
        <v>0</v>
      </c>
      <c r="J325" s="13">
        <f t="shared" si="183"/>
        <v>0</v>
      </c>
      <c r="K325" s="13">
        <f t="shared" si="183"/>
        <v>0</v>
      </c>
      <c r="L325" s="13">
        <f t="shared" si="183"/>
        <v>0</v>
      </c>
      <c r="M325" s="13">
        <f t="shared" si="183"/>
        <v>0</v>
      </c>
      <c r="N325" s="13">
        <f t="shared" si="183"/>
        <v>0</v>
      </c>
      <c r="O325" s="13">
        <f t="shared" si="183"/>
        <v>0</v>
      </c>
      <c r="P325" s="13">
        <f t="shared" si="183"/>
        <v>0</v>
      </c>
      <c r="Q325" s="13">
        <f t="shared" si="183"/>
        <v>0</v>
      </c>
      <c r="R325" s="13">
        <f t="shared" si="183"/>
        <v>0</v>
      </c>
      <c r="S325" s="13">
        <f t="shared" si="183"/>
        <v>0</v>
      </c>
      <c r="T325" s="13">
        <f t="shared" si="183"/>
        <v>0</v>
      </c>
      <c r="U325" s="167" t="s">
        <v>35</v>
      </c>
      <c r="V325" s="167" t="s">
        <v>35</v>
      </c>
      <c r="W325" s="165" t="s">
        <v>35</v>
      </c>
      <c r="X325" s="165" t="s">
        <v>35</v>
      </c>
      <c r="Y325" s="165" t="s">
        <v>35</v>
      </c>
      <c r="Z325" s="168" t="s">
        <v>35</v>
      </c>
      <c r="AA325" s="165" t="s">
        <v>35</v>
      </c>
      <c r="AB325" s="165" t="s">
        <v>35</v>
      </c>
      <c r="AC325" s="165" t="s">
        <v>35</v>
      </c>
      <c r="AD325" s="165" t="s">
        <v>35</v>
      </c>
      <c r="AE325" s="165" t="s">
        <v>35</v>
      </c>
      <c r="AF325" s="165" t="s">
        <v>35</v>
      </c>
      <c r="AG325" s="168" t="s">
        <v>35</v>
      </c>
      <c r="AH325" s="165" t="s">
        <v>35</v>
      </c>
      <c r="AI325" s="165" t="s">
        <v>35</v>
      </c>
      <c r="AJ325" s="165" t="s">
        <v>35</v>
      </c>
      <c r="AK325" s="165" t="s">
        <v>35</v>
      </c>
      <c r="AL325" s="165" t="s">
        <v>35</v>
      </c>
      <c r="AM325" s="165" t="s">
        <v>35</v>
      </c>
      <c r="AN325" s="170" t="s">
        <v>39</v>
      </c>
    </row>
    <row r="326" spans="1:43" ht="60" customHeight="1" x14ac:dyDescent="0.25">
      <c r="A326" s="183" t="s">
        <v>61</v>
      </c>
      <c r="B326" s="14" t="s">
        <v>32</v>
      </c>
      <c r="C326" s="176">
        <f t="shared" si="174"/>
        <v>470694284</v>
      </c>
      <c r="D326" s="13">
        <f>SUM(D327:D330)</f>
        <v>50796000</v>
      </c>
      <c r="E326" s="13">
        <f t="shared" ref="E326:T326" si="184">SUM(E327:E330)</f>
        <v>221372324</v>
      </c>
      <c r="F326" s="13">
        <f t="shared" si="184"/>
        <v>189512750</v>
      </c>
      <c r="G326" s="13">
        <f t="shared" si="184"/>
        <v>9013210</v>
      </c>
      <c r="H326" s="13">
        <f t="shared" si="184"/>
        <v>0</v>
      </c>
      <c r="I326" s="13">
        <f t="shared" si="184"/>
        <v>0</v>
      </c>
      <c r="J326" s="13">
        <f t="shared" si="184"/>
        <v>0</v>
      </c>
      <c r="K326" s="13">
        <f t="shared" si="184"/>
        <v>0</v>
      </c>
      <c r="L326" s="13">
        <f t="shared" si="184"/>
        <v>0</v>
      </c>
      <c r="M326" s="13">
        <f t="shared" si="184"/>
        <v>0</v>
      </c>
      <c r="N326" s="13">
        <f t="shared" si="184"/>
        <v>0</v>
      </c>
      <c r="O326" s="13">
        <f t="shared" si="184"/>
        <v>0</v>
      </c>
      <c r="P326" s="13">
        <f t="shared" si="184"/>
        <v>0</v>
      </c>
      <c r="Q326" s="13">
        <f t="shared" si="184"/>
        <v>0</v>
      </c>
      <c r="R326" s="13">
        <f t="shared" si="184"/>
        <v>0</v>
      </c>
      <c r="S326" s="13">
        <f t="shared" si="184"/>
        <v>0</v>
      </c>
      <c r="T326" s="13">
        <f t="shared" si="184"/>
        <v>0</v>
      </c>
      <c r="U326" s="167" t="s">
        <v>35</v>
      </c>
      <c r="V326" s="167" t="s">
        <v>35</v>
      </c>
      <c r="W326" s="165" t="s">
        <v>35</v>
      </c>
      <c r="X326" s="165" t="s">
        <v>35</v>
      </c>
      <c r="Y326" s="165" t="s">
        <v>35</v>
      </c>
      <c r="Z326" s="168" t="s">
        <v>35</v>
      </c>
      <c r="AA326" s="165" t="s">
        <v>35</v>
      </c>
      <c r="AB326" s="165" t="s">
        <v>35</v>
      </c>
      <c r="AC326" s="165" t="s">
        <v>35</v>
      </c>
      <c r="AD326" s="165" t="s">
        <v>35</v>
      </c>
      <c r="AE326" s="165" t="s">
        <v>35</v>
      </c>
      <c r="AF326" s="165" t="s">
        <v>35</v>
      </c>
      <c r="AG326" s="168" t="s">
        <v>35</v>
      </c>
      <c r="AH326" s="165" t="s">
        <v>35</v>
      </c>
      <c r="AI326" s="165" t="s">
        <v>35</v>
      </c>
      <c r="AJ326" s="165" t="s">
        <v>35</v>
      </c>
      <c r="AK326" s="165" t="s">
        <v>35</v>
      </c>
      <c r="AL326" s="165" t="s">
        <v>35</v>
      </c>
      <c r="AM326" s="165" t="s">
        <v>35</v>
      </c>
      <c r="AN326" s="170" t="s">
        <v>39</v>
      </c>
    </row>
    <row r="327" spans="1:43" ht="75" x14ac:dyDescent="0.25">
      <c r="A327" s="183"/>
      <c r="B327" s="14" t="s">
        <v>33</v>
      </c>
      <c r="C327" s="176">
        <f t="shared" si="174"/>
        <v>0</v>
      </c>
      <c r="D327" s="13">
        <f t="shared" ref="D327:T327" si="185">D198+D203+D213</f>
        <v>0</v>
      </c>
      <c r="E327" s="13">
        <f t="shared" si="185"/>
        <v>0</v>
      </c>
      <c r="F327" s="13">
        <f t="shared" si="185"/>
        <v>0</v>
      </c>
      <c r="G327" s="13">
        <f t="shared" si="185"/>
        <v>0</v>
      </c>
      <c r="H327" s="13">
        <f t="shared" si="185"/>
        <v>0</v>
      </c>
      <c r="I327" s="13">
        <f t="shared" si="185"/>
        <v>0</v>
      </c>
      <c r="J327" s="13">
        <f t="shared" si="185"/>
        <v>0</v>
      </c>
      <c r="K327" s="13">
        <f t="shared" si="185"/>
        <v>0</v>
      </c>
      <c r="L327" s="13">
        <f t="shared" si="185"/>
        <v>0</v>
      </c>
      <c r="M327" s="13">
        <f t="shared" si="185"/>
        <v>0</v>
      </c>
      <c r="N327" s="13">
        <f t="shared" si="185"/>
        <v>0</v>
      </c>
      <c r="O327" s="13">
        <f t="shared" si="185"/>
        <v>0</v>
      </c>
      <c r="P327" s="13">
        <f t="shared" si="185"/>
        <v>0</v>
      </c>
      <c r="Q327" s="13">
        <f t="shared" si="185"/>
        <v>0</v>
      </c>
      <c r="R327" s="13">
        <f t="shared" si="185"/>
        <v>0</v>
      </c>
      <c r="S327" s="13">
        <f t="shared" si="185"/>
        <v>0</v>
      </c>
      <c r="T327" s="13">
        <f t="shared" si="185"/>
        <v>0</v>
      </c>
      <c r="U327" s="167" t="s">
        <v>35</v>
      </c>
      <c r="V327" s="167" t="s">
        <v>35</v>
      </c>
      <c r="W327" s="165" t="s">
        <v>35</v>
      </c>
      <c r="X327" s="165" t="s">
        <v>35</v>
      </c>
      <c r="Y327" s="165" t="s">
        <v>35</v>
      </c>
      <c r="Z327" s="168" t="s">
        <v>35</v>
      </c>
      <c r="AA327" s="165" t="s">
        <v>35</v>
      </c>
      <c r="AB327" s="165" t="s">
        <v>35</v>
      </c>
      <c r="AC327" s="165" t="s">
        <v>35</v>
      </c>
      <c r="AD327" s="165" t="s">
        <v>35</v>
      </c>
      <c r="AE327" s="165" t="s">
        <v>35</v>
      </c>
      <c r="AF327" s="165" t="s">
        <v>35</v>
      </c>
      <c r="AG327" s="168" t="s">
        <v>35</v>
      </c>
      <c r="AH327" s="165" t="s">
        <v>35</v>
      </c>
      <c r="AI327" s="165" t="s">
        <v>35</v>
      </c>
      <c r="AJ327" s="165" t="s">
        <v>35</v>
      </c>
      <c r="AK327" s="165" t="s">
        <v>35</v>
      </c>
      <c r="AL327" s="165" t="s">
        <v>35</v>
      </c>
      <c r="AM327" s="165" t="s">
        <v>35</v>
      </c>
      <c r="AN327" s="170" t="s">
        <v>39</v>
      </c>
    </row>
    <row r="328" spans="1:43" ht="75" x14ac:dyDescent="0.25">
      <c r="A328" s="183"/>
      <c r="B328" s="14" t="s">
        <v>55</v>
      </c>
      <c r="C328" s="176">
        <f t="shared" si="174"/>
        <v>306937000</v>
      </c>
      <c r="D328" s="13">
        <f t="shared" ref="D328:T328" si="186">D199+D204+D214+D269+D279</f>
        <v>45716000</v>
      </c>
      <c r="E328" s="13">
        <f t="shared" si="186"/>
        <v>100884000</v>
      </c>
      <c r="F328" s="13">
        <f t="shared" si="186"/>
        <v>160337000</v>
      </c>
      <c r="G328" s="13">
        <f t="shared" si="186"/>
        <v>0</v>
      </c>
      <c r="H328" s="13">
        <f t="shared" si="186"/>
        <v>0</v>
      </c>
      <c r="I328" s="13">
        <f t="shared" si="186"/>
        <v>0</v>
      </c>
      <c r="J328" s="13">
        <f t="shared" si="186"/>
        <v>0</v>
      </c>
      <c r="K328" s="13">
        <f t="shared" si="186"/>
        <v>0</v>
      </c>
      <c r="L328" s="13">
        <f t="shared" si="186"/>
        <v>0</v>
      </c>
      <c r="M328" s="13">
        <f t="shared" si="186"/>
        <v>0</v>
      </c>
      <c r="N328" s="13">
        <f t="shared" si="186"/>
        <v>0</v>
      </c>
      <c r="O328" s="13">
        <f t="shared" si="186"/>
        <v>0</v>
      </c>
      <c r="P328" s="13">
        <f t="shared" si="186"/>
        <v>0</v>
      </c>
      <c r="Q328" s="13">
        <f t="shared" si="186"/>
        <v>0</v>
      </c>
      <c r="R328" s="13">
        <f t="shared" si="186"/>
        <v>0</v>
      </c>
      <c r="S328" s="13">
        <f t="shared" si="186"/>
        <v>0</v>
      </c>
      <c r="T328" s="13">
        <f t="shared" si="186"/>
        <v>0</v>
      </c>
      <c r="U328" s="167" t="s">
        <v>35</v>
      </c>
      <c r="V328" s="167" t="s">
        <v>35</v>
      </c>
      <c r="W328" s="165" t="s">
        <v>35</v>
      </c>
      <c r="X328" s="165" t="s">
        <v>35</v>
      </c>
      <c r="Y328" s="165" t="s">
        <v>35</v>
      </c>
      <c r="Z328" s="168" t="s">
        <v>35</v>
      </c>
      <c r="AA328" s="165" t="s">
        <v>35</v>
      </c>
      <c r="AB328" s="165" t="s">
        <v>35</v>
      </c>
      <c r="AC328" s="165" t="s">
        <v>35</v>
      </c>
      <c r="AD328" s="165" t="s">
        <v>35</v>
      </c>
      <c r="AE328" s="165" t="s">
        <v>35</v>
      </c>
      <c r="AF328" s="165" t="s">
        <v>35</v>
      </c>
      <c r="AG328" s="168" t="s">
        <v>35</v>
      </c>
      <c r="AH328" s="165" t="s">
        <v>35</v>
      </c>
      <c r="AI328" s="165" t="s">
        <v>35</v>
      </c>
      <c r="AJ328" s="165" t="s">
        <v>35</v>
      </c>
      <c r="AK328" s="165" t="s">
        <v>35</v>
      </c>
      <c r="AL328" s="165" t="s">
        <v>35</v>
      </c>
      <c r="AM328" s="165" t="s">
        <v>35</v>
      </c>
      <c r="AN328" s="170" t="s">
        <v>39</v>
      </c>
    </row>
    <row r="329" spans="1:43" ht="45" x14ac:dyDescent="0.25">
      <c r="A329" s="183"/>
      <c r="B329" s="14" t="s">
        <v>34</v>
      </c>
      <c r="C329" s="13">
        <f t="shared" ref="C329:T329" si="187">C200+C205+C270+C280+C210</f>
        <v>163757284</v>
      </c>
      <c r="D329" s="13">
        <f t="shared" si="187"/>
        <v>5080000</v>
      </c>
      <c r="E329" s="13">
        <f t="shared" si="187"/>
        <v>120488324</v>
      </c>
      <c r="F329" s="13">
        <f t="shared" si="187"/>
        <v>29175750</v>
      </c>
      <c r="G329" s="13">
        <f t="shared" si="187"/>
        <v>9013210</v>
      </c>
      <c r="H329" s="13">
        <f t="shared" si="187"/>
        <v>0</v>
      </c>
      <c r="I329" s="13">
        <f t="shared" si="187"/>
        <v>0</v>
      </c>
      <c r="J329" s="13">
        <f t="shared" si="187"/>
        <v>0</v>
      </c>
      <c r="K329" s="13">
        <f t="shared" si="187"/>
        <v>0</v>
      </c>
      <c r="L329" s="13">
        <f t="shared" si="187"/>
        <v>0</v>
      </c>
      <c r="M329" s="13">
        <f t="shared" si="187"/>
        <v>0</v>
      </c>
      <c r="N329" s="13">
        <f t="shared" si="187"/>
        <v>0</v>
      </c>
      <c r="O329" s="13">
        <f t="shared" si="187"/>
        <v>0</v>
      </c>
      <c r="P329" s="13">
        <f t="shared" si="187"/>
        <v>0</v>
      </c>
      <c r="Q329" s="13">
        <f t="shared" si="187"/>
        <v>0</v>
      </c>
      <c r="R329" s="13">
        <f t="shared" si="187"/>
        <v>0</v>
      </c>
      <c r="S329" s="13">
        <f t="shared" si="187"/>
        <v>0</v>
      </c>
      <c r="T329" s="13">
        <f t="shared" si="187"/>
        <v>0</v>
      </c>
      <c r="U329" s="167" t="s">
        <v>35</v>
      </c>
      <c r="V329" s="167" t="s">
        <v>35</v>
      </c>
      <c r="W329" s="165" t="s">
        <v>35</v>
      </c>
      <c r="X329" s="165" t="s">
        <v>35</v>
      </c>
      <c r="Y329" s="165" t="s">
        <v>35</v>
      </c>
      <c r="Z329" s="168" t="s">
        <v>35</v>
      </c>
      <c r="AA329" s="165" t="s">
        <v>35</v>
      </c>
      <c r="AB329" s="165" t="s">
        <v>35</v>
      </c>
      <c r="AC329" s="165" t="s">
        <v>35</v>
      </c>
      <c r="AD329" s="165" t="s">
        <v>35</v>
      </c>
      <c r="AE329" s="165" t="s">
        <v>35</v>
      </c>
      <c r="AF329" s="165" t="s">
        <v>35</v>
      </c>
      <c r="AG329" s="168" t="s">
        <v>35</v>
      </c>
      <c r="AH329" s="165" t="s">
        <v>35</v>
      </c>
      <c r="AI329" s="165" t="s">
        <v>35</v>
      </c>
      <c r="AJ329" s="165" t="s">
        <v>35</v>
      </c>
      <c r="AK329" s="165" t="s">
        <v>35</v>
      </c>
      <c r="AL329" s="165" t="s">
        <v>35</v>
      </c>
      <c r="AM329" s="165" t="s">
        <v>35</v>
      </c>
      <c r="AN329" s="170" t="s">
        <v>39</v>
      </c>
    </row>
    <row r="330" spans="1:43" ht="30" x14ac:dyDescent="0.25">
      <c r="A330" s="183"/>
      <c r="B330" s="14" t="s">
        <v>37</v>
      </c>
      <c r="C330" s="176">
        <f t="shared" si="174"/>
        <v>0</v>
      </c>
      <c r="D330" s="13">
        <f t="shared" ref="D330:T330" si="188">D201+D206+D216</f>
        <v>0</v>
      </c>
      <c r="E330" s="13">
        <f t="shared" si="188"/>
        <v>0</v>
      </c>
      <c r="F330" s="13">
        <f t="shared" si="188"/>
        <v>0</v>
      </c>
      <c r="G330" s="13">
        <f t="shared" si="188"/>
        <v>0</v>
      </c>
      <c r="H330" s="13">
        <f t="shared" si="188"/>
        <v>0</v>
      </c>
      <c r="I330" s="13">
        <f t="shared" si="188"/>
        <v>0</v>
      </c>
      <c r="J330" s="13">
        <f t="shared" si="188"/>
        <v>0</v>
      </c>
      <c r="K330" s="13">
        <f t="shared" si="188"/>
        <v>0</v>
      </c>
      <c r="L330" s="13">
        <f t="shared" si="188"/>
        <v>0</v>
      </c>
      <c r="M330" s="13">
        <f t="shared" si="188"/>
        <v>0</v>
      </c>
      <c r="N330" s="13">
        <f t="shared" si="188"/>
        <v>0</v>
      </c>
      <c r="O330" s="13">
        <f t="shared" si="188"/>
        <v>0</v>
      </c>
      <c r="P330" s="13">
        <f t="shared" si="188"/>
        <v>0</v>
      </c>
      <c r="Q330" s="13">
        <f t="shared" si="188"/>
        <v>0</v>
      </c>
      <c r="R330" s="13">
        <f t="shared" si="188"/>
        <v>0</v>
      </c>
      <c r="S330" s="13">
        <f t="shared" si="188"/>
        <v>0</v>
      </c>
      <c r="T330" s="13">
        <f t="shared" si="188"/>
        <v>0</v>
      </c>
      <c r="U330" s="167" t="s">
        <v>35</v>
      </c>
      <c r="V330" s="167" t="s">
        <v>35</v>
      </c>
      <c r="W330" s="165" t="s">
        <v>35</v>
      </c>
      <c r="X330" s="165" t="s">
        <v>35</v>
      </c>
      <c r="Y330" s="165" t="s">
        <v>35</v>
      </c>
      <c r="Z330" s="168" t="s">
        <v>35</v>
      </c>
      <c r="AA330" s="165" t="s">
        <v>35</v>
      </c>
      <c r="AB330" s="165" t="s">
        <v>35</v>
      </c>
      <c r="AC330" s="165" t="s">
        <v>35</v>
      </c>
      <c r="AD330" s="165" t="s">
        <v>35</v>
      </c>
      <c r="AE330" s="165" t="s">
        <v>35</v>
      </c>
      <c r="AF330" s="165" t="s">
        <v>35</v>
      </c>
      <c r="AG330" s="168" t="s">
        <v>35</v>
      </c>
      <c r="AH330" s="165" t="s">
        <v>35</v>
      </c>
      <c r="AI330" s="165" t="s">
        <v>35</v>
      </c>
      <c r="AJ330" s="165" t="s">
        <v>35</v>
      </c>
      <c r="AK330" s="165" t="s">
        <v>35</v>
      </c>
      <c r="AL330" s="165" t="s">
        <v>35</v>
      </c>
      <c r="AM330" s="165" t="s">
        <v>35</v>
      </c>
      <c r="AN330" s="170" t="s">
        <v>39</v>
      </c>
    </row>
    <row r="331" spans="1:43" x14ac:dyDescent="0.25">
      <c r="D331" s="22" t="b">
        <f>D332=D311</f>
        <v>1</v>
      </c>
      <c r="E331" s="22" t="b">
        <f>E332=E311</f>
        <v>1</v>
      </c>
      <c r="F331" s="22" t="b">
        <f t="shared" ref="F331:M331" si="189">F332=F311</f>
        <v>1</v>
      </c>
      <c r="G331" s="22" t="b">
        <f t="shared" si="189"/>
        <v>1</v>
      </c>
      <c r="H331" s="22" t="b">
        <f t="shared" si="189"/>
        <v>1</v>
      </c>
      <c r="I331" s="22" t="b">
        <f t="shared" si="189"/>
        <v>1</v>
      </c>
      <c r="J331" s="22" t="b">
        <f t="shared" si="189"/>
        <v>1</v>
      </c>
      <c r="K331" s="22" t="b">
        <f t="shared" si="189"/>
        <v>1</v>
      </c>
      <c r="L331" s="22" t="b">
        <f t="shared" si="189"/>
        <v>1</v>
      </c>
      <c r="M331" s="22" t="b">
        <f t="shared" si="189"/>
        <v>1</v>
      </c>
      <c r="N331" s="22" t="b">
        <f t="shared" ref="N331:T331" si="190">N332=N311</f>
        <v>1</v>
      </c>
      <c r="O331" s="22" t="b">
        <f t="shared" si="190"/>
        <v>1</v>
      </c>
      <c r="P331" s="22" t="b">
        <f t="shared" si="190"/>
        <v>1</v>
      </c>
      <c r="Q331" s="22" t="b">
        <f t="shared" si="190"/>
        <v>1</v>
      </c>
      <c r="R331" s="22" t="b">
        <f t="shared" si="190"/>
        <v>1</v>
      </c>
      <c r="S331" s="22" t="b">
        <f t="shared" si="190"/>
        <v>1</v>
      </c>
      <c r="T331" s="22" t="b">
        <f t="shared" si="190"/>
        <v>1</v>
      </c>
    </row>
    <row r="332" spans="1:43" x14ac:dyDescent="0.25">
      <c r="D332" s="22">
        <f>SUM(D333:D3589)</f>
        <v>1182757454</v>
      </c>
      <c r="E332" s="22">
        <f>SUM(E333:E336)</f>
        <v>1362520062</v>
      </c>
      <c r="F332" s="22">
        <f>SUM(F333:F336)</f>
        <v>1321934029</v>
      </c>
      <c r="G332" s="22">
        <f>SUM(G333:G336)</f>
        <v>1094400591</v>
      </c>
      <c r="H332" s="22">
        <f t="shared" ref="H332:T332" si="191">SUM(H333:H336)</f>
        <v>1084096461</v>
      </c>
      <c r="I332" s="22">
        <f t="shared" si="191"/>
        <v>1060150515</v>
      </c>
      <c r="J332" s="22">
        <f t="shared" si="191"/>
        <v>1060150515</v>
      </c>
      <c r="K332" s="22">
        <f t="shared" si="191"/>
        <v>1060150515</v>
      </c>
      <c r="L332" s="22">
        <f t="shared" si="191"/>
        <v>1060150515</v>
      </c>
      <c r="M332" s="22">
        <f t="shared" si="191"/>
        <v>1060150515</v>
      </c>
      <c r="N332" s="22">
        <f t="shared" si="191"/>
        <v>1060150515</v>
      </c>
      <c r="O332" s="22">
        <f t="shared" si="191"/>
        <v>1060150515</v>
      </c>
      <c r="P332" s="22">
        <f t="shared" si="191"/>
        <v>1060150515</v>
      </c>
      <c r="Q332" s="22">
        <f t="shared" si="191"/>
        <v>1060150515</v>
      </c>
      <c r="R332" s="22">
        <f t="shared" si="191"/>
        <v>1060150515</v>
      </c>
      <c r="S332" s="22">
        <f t="shared" si="191"/>
        <v>1060150515</v>
      </c>
      <c r="T332" s="22">
        <f t="shared" si="191"/>
        <v>1060150515</v>
      </c>
    </row>
    <row r="333" spans="1:43" ht="75" x14ac:dyDescent="0.25">
      <c r="B333" s="97" t="s">
        <v>33</v>
      </c>
      <c r="D333" s="22">
        <f>D317+D322+D327</f>
        <v>0</v>
      </c>
      <c r="E333" s="22">
        <f t="shared" ref="E333:J333" si="192">E317+E322+E327</f>
        <v>81700</v>
      </c>
      <c r="F333" s="22">
        <f t="shared" si="192"/>
        <v>100100</v>
      </c>
      <c r="G333" s="22">
        <f>G317+G322+G327</f>
        <v>0</v>
      </c>
      <c r="H333" s="22">
        <f t="shared" si="192"/>
        <v>0</v>
      </c>
      <c r="I333" s="22">
        <f t="shared" si="192"/>
        <v>0</v>
      </c>
      <c r="J333" s="22">
        <f t="shared" si="192"/>
        <v>0</v>
      </c>
    </row>
    <row r="334" spans="1:43" ht="75" x14ac:dyDescent="0.25">
      <c r="B334" s="97" t="s">
        <v>55</v>
      </c>
      <c r="D334" s="22">
        <f t="shared" ref="D334:T336" si="193">D318+D323+D328</f>
        <v>57046030</v>
      </c>
      <c r="E334" s="22">
        <f>E318+E323+E328</f>
        <v>179717504</v>
      </c>
      <c r="F334" s="22">
        <f>F318+F323+F328</f>
        <v>203474412</v>
      </c>
      <c r="G334" s="22">
        <f>G318+G323+G328</f>
        <v>4236512</v>
      </c>
      <c r="H334" s="22">
        <f t="shared" si="193"/>
        <v>4115912</v>
      </c>
      <c r="I334" s="22">
        <f t="shared" si="193"/>
        <v>281712</v>
      </c>
      <c r="J334" s="22">
        <f t="shared" si="193"/>
        <v>281712</v>
      </c>
      <c r="K334" s="22">
        <f t="shared" si="193"/>
        <v>281712</v>
      </c>
      <c r="L334" s="22">
        <f t="shared" si="193"/>
        <v>281712</v>
      </c>
      <c r="M334" s="22">
        <f t="shared" si="193"/>
        <v>281712</v>
      </c>
      <c r="N334" s="22">
        <f t="shared" si="193"/>
        <v>281712</v>
      </c>
      <c r="O334" s="22">
        <f t="shared" si="193"/>
        <v>281712</v>
      </c>
      <c r="P334" s="22">
        <f t="shared" si="193"/>
        <v>281712</v>
      </c>
      <c r="Q334" s="22">
        <f t="shared" si="193"/>
        <v>281712</v>
      </c>
      <c r="R334" s="22">
        <f t="shared" si="193"/>
        <v>281712</v>
      </c>
      <c r="S334" s="22">
        <f t="shared" si="193"/>
        <v>281712</v>
      </c>
      <c r="T334" s="22">
        <f t="shared" si="193"/>
        <v>281712</v>
      </c>
    </row>
    <row r="335" spans="1:43" ht="45" x14ac:dyDescent="0.25">
      <c r="B335" s="97" t="s">
        <v>34</v>
      </c>
      <c r="D335" s="22">
        <f t="shared" si="193"/>
        <v>1058135989</v>
      </c>
      <c r="E335" s="22">
        <f>E319+E324+E329</f>
        <v>1108825973</v>
      </c>
      <c r="F335" s="22">
        <f t="shared" si="193"/>
        <v>1118359517</v>
      </c>
      <c r="G335" s="22">
        <f>G319+G324+G329</f>
        <v>1090164079</v>
      </c>
      <c r="H335" s="22">
        <f t="shared" si="193"/>
        <v>1079980549</v>
      </c>
      <c r="I335" s="22">
        <f t="shared" si="193"/>
        <v>1059868803</v>
      </c>
      <c r="J335" s="22">
        <f t="shared" si="193"/>
        <v>1059868803</v>
      </c>
      <c r="K335" s="22">
        <f t="shared" si="193"/>
        <v>1059868803</v>
      </c>
      <c r="L335" s="22">
        <f t="shared" si="193"/>
        <v>1059868803</v>
      </c>
      <c r="M335" s="22">
        <f t="shared" si="193"/>
        <v>1059868803</v>
      </c>
      <c r="N335" s="22">
        <f t="shared" si="193"/>
        <v>1059868803</v>
      </c>
      <c r="O335" s="22">
        <f t="shared" si="193"/>
        <v>1059868803</v>
      </c>
      <c r="P335" s="22">
        <f t="shared" si="193"/>
        <v>1059868803</v>
      </c>
      <c r="Q335" s="22">
        <f t="shared" si="193"/>
        <v>1059868803</v>
      </c>
      <c r="R335" s="22">
        <f t="shared" si="193"/>
        <v>1059868803</v>
      </c>
      <c r="S335" s="22">
        <f t="shared" si="193"/>
        <v>1059868803</v>
      </c>
      <c r="T335" s="22">
        <f t="shared" si="193"/>
        <v>1059868803</v>
      </c>
    </row>
    <row r="336" spans="1:43" ht="30" x14ac:dyDescent="0.25">
      <c r="B336" s="97" t="s">
        <v>37</v>
      </c>
      <c r="D336" s="22">
        <f t="shared" si="193"/>
        <v>67575435</v>
      </c>
      <c r="E336" s="22">
        <f t="shared" si="193"/>
        <v>73894885</v>
      </c>
      <c r="F336" s="22">
        <f t="shared" si="193"/>
        <v>0</v>
      </c>
      <c r="G336" s="22">
        <f>G320+G325+G330</f>
        <v>0</v>
      </c>
      <c r="H336" s="22">
        <f t="shared" si="193"/>
        <v>0</v>
      </c>
      <c r="I336" s="22">
        <f t="shared" si="193"/>
        <v>0</v>
      </c>
      <c r="J336" s="22">
        <f t="shared" si="193"/>
        <v>0</v>
      </c>
      <c r="K336" s="22">
        <f t="shared" si="193"/>
        <v>0</v>
      </c>
      <c r="L336" s="22">
        <f t="shared" si="193"/>
        <v>0</v>
      </c>
      <c r="M336" s="22">
        <f t="shared" si="193"/>
        <v>0</v>
      </c>
      <c r="N336" s="22">
        <f t="shared" si="193"/>
        <v>0</v>
      </c>
      <c r="O336" s="22">
        <f t="shared" si="193"/>
        <v>0</v>
      </c>
      <c r="P336" s="22">
        <f t="shared" si="193"/>
        <v>0</v>
      </c>
      <c r="Q336" s="22">
        <f t="shared" si="193"/>
        <v>0</v>
      </c>
      <c r="R336" s="22">
        <f t="shared" si="193"/>
        <v>0</v>
      </c>
      <c r="S336" s="22">
        <f t="shared" si="193"/>
        <v>0</v>
      </c>
      <c r="T336" s="22">
        <f t="shared" si="193"/>
        <v>0</v>
      </c>
    </row>
    <row r="337" spans="1:20" x14ac:dyDescent="0.25">
      <c r="B337" s="156"/>
    </row>
    <row r="338" spans="1:20" x14ac:dyDescent="0.25">
      <c r="B338" s="156"/>
      <c r="F338" s="22">
        <f>F332-F311</f>
        <v>0</v>
      </c>
      <c r="G338" s="22">
        <f t="shared" ref="G338:I338" si="194">G332-G311</f>
        <v>0</v>
      </c>
      <c r="H338" s="22">
        <f t="shared" si="194"/>
        <v>0</v>
      </c>
      <c r="I338" s="22">
        <f t="shared" si="194"/>
        <v>0</v>
      </c>
    </row>
    <row r="339" spans="1:20" x14ac:dyDescent="0.25">
      <c r="B339" s="156"/>
    </row>
    <row r="340" spans="1:20" x14ac:dyDescent="0.25">
      <c r="B340" s="156"/>
    </row>
    <row r="341" spans="1:20" x14ac:dyDescent="0.25">
      <c r="E341" s="22">
        <f>E343-E342</f>
        <v>0</v>
      </c>
      <c r="F341" s="22">
        <f>F343-F342</f>
        <v>0</v>
      </c>
      <c r="G341" s="22">
        <f>G343-G342</f>
        <v>0</v>
      </c>
    </row>
    <row r="342" spans="1:20" x14ac:dyDescent="0.25">
      <c r="E342" s="22">
        <v>1021803970</v>
      </c>
      <c r="F342" s="22">
        <v>1092040713</v>
      </c>
      <c r="G342" s="22">
        <v>1098343308</v>
      </c>
    </row>
    <row r="343" spans="1:20" ht="30" x14ac:dyDescent="0.25">
      <c r="A343" s="237" t="s">
        <v>116</v>
      </c>
      <c r="B343" s="97" t="s">
        <v>32</v>
      </c>
      <c r="C343" s="102">
        <f t="shared" ref="C343:C344" si="195">SUM(D343:J343)</f>
        <v>3212187991</v>
      </c>
      <c r="D343" s="98">
        <f>D344+D345+D346+D347</f>
        <v>0</v>
      </c>
      <c r="E343" s="13">
        <f>E344+E345+E346+E347</f>
        <v>1021803970</v>
      </c>
      <c r="F343" s="13">
        <f t="shared" ref="F343:J343" si="196">F344+F345+F346+F347</f>
        <v>1092040713</v>
      </c>
      <c r="G343" s="13">
        <f t="shared" si="196"/>
        <v>1098343308</v>
      </c>
      <c r="H343" s="13">
        <f t="shared" si="196"/>
        <v>0</v>
      </c>
      <c r="I343" s="13">
        <f t="shared" si="196"/>
        <v>0</v>
      </c>
      <c r="J343" s="13">
        <f t="shared" si="196"/>
        <v>0</v>
      </c>
      <c r="K343" s="24"/>
      <c r="L343" s="24"/>
      <c r="M343" s="24"/>
      <c r="N343" s="24"/>
      <c r="O343" s="24"/>
      <c r="P343" s="24"/>
      <c r="Q343" s="24"/>
      <c r="R343" s="24"/>
      <c r="S343" s="24"/>
      <c r="T343" s="24"/>
    </row>
    <row r="344" spans="1:20" ht="75" x14ac:dyDescent="0.25">
      <c r="A344" s="238"/>
      <c r="B344" s="97" t="s">
        <v>33</v>
      </c>
      <c r="C344" s="102">
        <f t="shared" si="195"/>
        <v>272100</v>
      </c>
      <c r="D344" s="98"/>
      <c r="E344" s="13">
        <v>90700</v>
      </c>
      <c r="F344" s="13">
        <v>90700</v>
      </c>
      <c r="G344" s="13">
        <v>90700</v>
      </c>
      <c r="H344" s="13"/>
      <c r="I344" s="13"/>
      <c r="J344" s="13"/>
      <c r="K344" s="24"/>
      <c r="L344" s="24"/>
      <c r="M344" s="24"/>
      <c r="N344" s="24"/>
      <c r="O344" s="24"/>
      <c r="P344" s="24"/>
      <c r="Q344" s="24"/>
      <c r="R344" s="24"/>
      <c r="S344" s="24"/>
      <c r="T344" s="24"/>
    </row>
    <row r="345" spans="1:20" ht="75" x14ac:dyDescent="0.25">
      <c r="A345" s="238"/>
      <c r="B345" s="97" t="s">
        <v>55</v>
      </c>
      <c r="C345" s="102">
        <f>SUM(D345:J345)</f>
        <v>199092850</v>
      </c>
      <c r="D345" s="98"/>
      <c r="E345" s="13">
        <v>63974296</v>
      </c>
      <c r="F345" s="13">
        <v>67274777</v>
      </c>
      <c r="G345" s="13">
        <v>67843777</v>
      </c>
      <c r="H345" s="13"/>
      <c r="I345" s="13"/>
      <c r="J345" s="13"/>
      <c r="K345" s="24"/>
      <c r="L345" s="24"/>
      <c r="M345" s="24"/>
      <c r="N345" s="24"/>
      <c r="O345" s="24"/>
      <c r="P345" s="24"/>
      <c r="Q345" s="24"/>
      <c r="R345" s="24"/>
      <c r="S345" s="24"/>
      <c r="T345" s="24"/>
    </row>
    <row r="346" spans="1:20" ht="45" x14ac:dyDescent="0.25">
      <c r="A346" s="238"/>
      <c r="B346" s="97" t="s">
        <v>34</v>
      </c>
      <c r="C346" s="102">
        <f t="shared" ref="C346:C347" si="197">SUM(D346:J346)</f>
        <v>3012823041</v>
      </c>
      <c r="D346" s="98"/>
      <c r="E346" s="13">
        <v>957738974</v>
      </c>
      <c r="F346" s="13">
        <v>1024675236</v>
      </c>
      <c r="G346" s="13">
        <v>1030408831</v>
      </c>
      <c r="H346" s="13"/>
      <c r="I346" s="13"/>
      <c r="J346" s="13"/>
      <c r="K346" s="24"/>
      <c r="L346" s="24"/>
      <c r="M346" s="24"/>
      <c r="N346" s="24"/>
      <c r="O346" s="24"/>
      <c r="P346" s="24"/>
      <c r="Q346" s="24"/>
      <c r="R346" s="24"/>
      <c r="S346" s="24"/>
      <c r="T346" s="24"/>
    </row>
    <row r="347" spans="1:20" ht="60" x14ac:dyDescent="0.25">
      <c r="A347" s="239"/>
      <c r="B347" s="97" t="s">
        <v>68</v>
      </c>
      <c r="C347" s="102">
        <f t="shared" si="197"/>
        <v>0</v>
      </c>
      <c r="D347" s="98"/>
      <c r="E347" s="13"/>
      <c r="F347" s="13"/>
      <c r="G347" s="13"/>
      <c r="H347" s="13"/>
      <c r="I347" s="13"/>
      <c r="J347" s="13"/>
      <c r="K347" s="24"/>
      <c r="L347" s="24"/>
      <c r="M347" s="24"/>
      <c r="N347" s="24"/>
      <c r="O347" s="24"/>
      <c r="P347" s="24"/>
      <c r="Q347" s="24"/>
      <c r="R347" s="24"/>
      <c r="S347" s="24"/>
      <c r="T347" s="24"/>
    </row>
    <row r="348" spans="1:20" x14ac:dyDescent="0.25">
      <c r="A348" s="20" t="s">
        <v>161</v>
      </c>
    </row>
    <row r="349" spans="1:20" ht="30" x14ac:dyDescent="0.25">
      <c r="A349" s="237" t="s">
        <v>116</v>
      </c>
      <c r="B349" s="97" t="s">
        <v>32</v>
      </c>
      <c r="C349" s="102">
        <f t="shared" ref="C349:C350" si="198">SUM(D349:J349)</f>
        <v>26178277</v>
      </c>
      <c r="D349" s="98">
        <f>D350+D351+D352+D353</f>
        <v>0</v>
      </c>
      <c r="E349" s="13">
        <f>E350+E351+E352+E353</f>
        <v>-12765312</v>
      </c>
      <c r="F349" s="13">
        <f t="shared" ref="F349:J349" si="199">F350+F351+F352+F353</f>
        <v>-7283650</v>
      </c>
      <c r="G349" s="13">
        <f t="shared" si="199"/>
        <v>46227239</v>
      </c>
      <c r="H349" s="13">
        <f t="shared" si="199"/>
        <v>0</v>
      </c>
      <c r="I349" s="13">
        <f t="shared" si="199"/>
        <v>0</v>
      </c>
      <c r="J349" s="13">
        <f t="shared" si="199"/>
        <v>0</v>
      </c>
      <c r="K349" s="24"/>
      <c r="L349" s="24"/>
      <c r="M349" s="24"/>
      <c r="N349" s="24"/>
      <c r="O349" s="24"/>
      <c r="P349" s="24"/>
      <c r="Q349" s="24"/>
      <c r="R349" s="24"/>
      <c r="S349" s="24"/>
      <c r="T349" s="24"/>
    </row>
    <row r="350" spans="1:20" ht="75" x14ac:dyDescent="0.25">
      <c r="A350" s="238"/>
      <c r="B350" s="97" t="s">
        <v>33</v>
      </c>
      <c r="C350" s="102">
        <f t="shared" si="198"/>
        <v>90300</v>
      </c>
      <c r="D350" s="98"/>
      <c r="E350" s="13">
        <f>E344-E317</f>
        <v>9000</v>
      </c>
      <c r="F350" s="13">
        <f t="shared" ref="F350:G350" si="200">F344-F317</f>
        <v>-9400</v>
      </c>
      <c r="G350" s="13">
        <f t="shared" si="200"/>
        <v>90700</v>
      </c>
      <c r="H350" s="13"/>
      <c r="I350" s="13"/>
      <c r="J350" s="13"/>
      <c r="K350" s="24"/>
      <c r="L350" s="24"/>
      <c r="M350" s="24"/>
      <c r="N350" s="24"/>
      <c r="O350" s="24"/>
      <c r="P350" s="24"/>
      <c r="Q350" s="24"/>
      <c r="R350" s="24"/>
      <c r="S350" s="24"/>
      <c r="T350" s="24"/>
    </row>
    <row r="351" spans="1:20" ht="75" x14ac:dyDescent="0.25">
      <c r="A351" s="238"/>
      <c r="B351" s="97" t="s">
        <v>55</v>
      </c>
      <c r="C351" s="102">
        <f>SUM(D351:J351)</f>
        <v>72885422</v>
      </c>
      <c r="D351" s="98"/>
      <c r="E351" s="13">
        <f>E345-E318</f>
        <v>-14859208</v>
      </c>
      <c r="F351" s="13">
        <f>F345-F318</f>
        <v>24137365</v>
      </c>
      <c r="G351" s="13">
        <f>G345-G318</f>
        <v>63607265</v>
      </c>
      <c r="H351" s="13"/>
      <c r="I351" s="13"/>
      <c r="J351" s="13"/>
      <c r="K351" s="24"/>
      <c r="L351" s="24"/>
      <c r="M351" s="24"/>
      <c r="N351" s="24"/>
      <c r="O351" s="24"/>
      <c r="P351" s="24"/>
      <c r="Q351" s="24"/>
      <c r="R351" s="24"/>
      <c r="S351" s="24"/>
      <c r="T351" s="24"/>
    </row>
    <row r="352" spans="1:20" ht="45" x14ac:dyDescent="0.25">
      <c r="A352" s="238"/>
      <c r="B352" s="97" t="s">
        <v>34</v>
      </c>
      <c r="C352" s="102">
        <f t="shared" ref="C352:C353" si="201">SUM(D352:J352)</f>
        <v>-46797445</v>
      </c>
      <c r="D352" s="98"/>
      <c r="E352" s="13">
        <f>E346-E319</f>
        <v>2084896</v>
      </c>
      <c r="F352" s="13">
        <f>F346-F319</f>
        <v>-31411615</v>
      </c>
      <c r="G352" s="13">
        <f>G346-G319</f>
        <v>-17470726</v>
      </c>
      <c r="H352" s="13"/>
      <c r="I352" s="13"/>
      <c r="J352" s="13"/>
      <c r="K352" s="24"/>
      <c r="L352" s="24"/>
      <c r="M352" s="24"/>
      <c r="N352" s="24"/>
      <c r="O352" s="24"/>
      <c r="P352" s="24"/>
      <c r="Q352" s="24"/>
      <c r="R352" s="24"/>
      <c r="S352" s="24"/>
      <c r="T352" s="24"/>
    </row>
    <row r="353" spans="1:20" ht="60" x14ac:dyDescent="0.25">
      <c r="A353" s="239"/>
      <c r="B353" s="97" t="s">
        <v>68</v>
      </c>
      <c r="C353" s="102">
        <f t="shared" si="201"/>
        <v>0</v>
      </c>
      <c r="D353" s="98"/>
      <c r="E353" s="13"/>
      <c r="F353" s="13"/>
      <c r="G353" s="13"/>
      <c r="H353" s="13"/>
      <c r="I353" s="13"/>
      <c r="J353" s="13"/>
      <c r="K353" s="24"/>
      <c r="L353" s="24"/>
      <c r="M353" s="24"/>
      <c r="N353" s="24"/>
      <c r="O353" s="24"/>
      <c r="P353" s="24"/>
      <c r="Q353" s="24"/>
      <c r="R353" s="24"/>
      <c r="S353" s="24"/>
      <c r="T353" s="24"/>
    </row>
  </sheetData>
  <mergeCells count="1000">
    <mergeCell ref="AM209:AM211"/>
    <mergeCell ref="AN209:AN211"/>
    <mergeCell ref="V212:V216"/>
    <mergeCell ref="W212:W216"/>
    <mergeCell ref="X212:X216"/>
    <mergeCell ref="Y212:Y216"/>
    <mergeCell ref="Z212:Z216"/>
    <mergeCell ref="AA212:AA216"/>
    <mergeCell ref="AB212:AB216"/>
    <mergeCell ref="AC212:AC216"/>
    <mergeCell ref="AD212:AD216"/>
    <mergeCell ref="AE212:AE216"/>
    <mergeCell ref="AF212:AF216"/>
    <mergeCell ref="AG212:AG216"/>
    <mergeCell ref="AH212:AH216"/>
    <mergeCell ref="AI212:AI216"/>
    <mergeCell ref="AJ212:AJ216"/>
    <mergeCell ref="AK212:AK216"/>
    <mergeCell ref="AL212:AL216"/>
    <mergeCell ref="AM212:AM216"/>
    <mergeCell ref="AN212:AN216"/>
    <mergeCell ref="V209:V211"/>
    <mergeCell ref="W209:W211"/>
    <mergeCell ref="X209:X211"/>
    <mergeCell ref="AL207:AL208"/>
    <mergeCell ref="Y209:Y211"/>
    <mergeCell ref="Z209:Z211"/>
    <mergeCell ref="AA209:AA211"/>
    <mergeCell ref="AB209:AB211"/>
    <mergeCell ref="AC209:AC211"/>
    <mergeCell ref="AD209:AD211"/>
    <mergeCell ref="AE209:AE211"/>
    <mergeCell ref="AF209:AF211"/>
    <mergeCell ref="AG209:AG211"/>
    <mergeCell ref="AC207:AC208"/>
    <mergeCell ref="AD207:AD208"/>
    <mergeCell ref="AE207:AE208"/>
    <mergeCell ref="AF207:AF208"/>
    <mergeCell ref="AG207:AG208"/>
    <mergeCell ref="AH207:AH208"/>
    <mergeCell ref="AI207:AI208"/>
    <mergeCell ref="AJ207:AJ208"/>
    <mergeCell ref="AK207:AK208"/>
    <mergeCell ref="A321:A325"/>
    <mergeCell ref="A326:A330"/>
    <mergeCell ref="A343:A347"/>
    <mergeCell ref="A349:A353"/>
    <mergeCell ref="AL180:AL182"/>
    <mergeCell ref="AM180:AM182"/>
    <mergeCell ref="AN180:AN182"/>
    <mergeCell ref="A183:A187"/>
    <mergeCell ref="A311:A315"/>
    <mergeCell ref="A316:A320"/>
    <mergeCell ref="AF180:AF182"/>
    <mergeCell ref="AG180:AG182"/>
    <mergeCell ref="AH180:AH182"/>
    <mergeCell ref="AI180:AI182"/>
    <mergeCell ref="AJ180:AJ182"/>
    <mergeCell ref="AK180:AK182"/>
    <mergeCell ref="Z180:Z182"/>
    <mergeCell ref="AA180:AA182"/>
    <mergeCell ref="AB180:AB182"/>
    <mergeCell ref="AC180:AC182"/>
    <mergeCell ref="AD180:AD182"/>
    <mergeCell ref="AE180:AE182"/>
    <mergeCell ref="A178:A182"/>
    <mergeCell ref="U178:U182"/>
    <mergeCell ref="V180:V182"/>
    <mergeCell ref="W180:W182"/>
    <mergeCell ref="X180:X182"/>
    <mergeCell ref="Y180:Y182"/>
    <mergeCell ref="A174:AN174"/>
    <mergeCell ref="A175:AN175"/>
    <mergeCell ref="A176:U176"/>
    <mergeCell ref="A177:AN177"/>
    <mergeCell ref="AH301:AH305"/>
    <mergeCell ref="AI301:AI305"/>
    <mergeCell ref="AJ301:AJ305"/>
    <mergeCell ref="AK301:AK305"/>
    <mergeCell ref="AL301:AL305"/>
    <mergeCell ref="AM301:AM305"/>
    <mergeCell ref="AB301:AB305"/>
    <mergeCell ref="AC301:AC305"/>
    <mergeCell ref="AD301:AD305"/>
    <mergeCell ref="AE301:AE305"/>
    <mergeCell ref="AF301:AF305"/>
    <mergeCell ref="AG301:AG305"/>
    <mergeCell ref="A301:A305"/>
    <mergeCell ref="U301:U305"/>
    <mergeCell ref="V301:V305"/>
    <mergeCell ref="W301:W305"/>
    <mergeCell ref="X301:X305"/>
    <mergeCell ref="Y301:Y305"/>
    <mergeCell ref="Z301:Z305"/>
    <mergeCell ref="AA301:AA305"/>
    <mergeCell ref="AN301:AN305"/>
    <mergeCell ref="A306:A310"/>
    <mergeCell ref="AE296:AE300"/>
    <mergeCell ref="AF296:AF300"/>
    <mergeCell ref="AL291:AL295"/>
    <mergeCell ref="AM291:AM295"/>
    <mergeCell ref="AN291:AN295"/>
    <mergeCell ref="A296:A300"/>
    <mergeCell ref="U296:U300"/>
    <mergeCell ref="V296:V300"/>
    <mergeCell ref="W296:W300"/>
    <mergeCell ref="X296:X300"/>
    <mergeCell ref="Y296:Y300"/>
    <mergeCell ref="Z296:Z300"/>
    <mergeCell ref="AF291:AF295"/>
    <mergeCell ref="AG291:AG295"/>
    <mergeCell ref="AH291:AH295"/>
    <mergeCell ref="AI291:AI295"/>
    <mergeCell ref="AJ291:AJ295"/>
    <mergeCell ref="AK291:AK295"/>
    <mergeCell ref="Z291:Z295"/>
    <mergeCell ref="AA291:AA295"/>
    <mergeCell ref="AB291:AB295"/>
    <mergeCell ref="AC291:AC295"/>
    <mergeCell ref="AD291:AD295"/>
    <mergeCell ref="AE291:AE295"/>
    <mergeCell ref="A291:A295"/>
    <mergeCell ref="U291:U295"/>
    <mergeCell ref="V291:V295"/>
    <mergeCell ref="W291:W295"/>
    <mergeCell ref="X291:X295"/>
    <mergeCell ref="Y291:Y295"/>
    <mergeCell ref="AM296:AM300"/>
    <mergeCell ref="AN296:AN300"/>
    <mergeCell ref="A282:A286"/>
    <mergeCell ref="A287:AN287"/>
    <mergeCell ref="A288:AN288"/>
    <mergeCell ref="A289:U289"/>
    <mergeCell ref="A290:AN290"/>
    <mergeCell ref="AH277:AH281"/>
    <mergeCell ref="AI277:AI281"/>
    <mergeCell ref="AJ277:AJ281"/>
    <mergeCell ref="AK277:AK281"/>
    <mergeCell ref="AL277:AL281"/>
    <mergeCell ref="AM277:AM281"/>
    <mergeCell ref="AB277:AB281"/>
    <mergeCell ref="AC277:AC281"/>
    <mergeCell ref="AD277:AD281"/>
    <mergeCell ref="AE277:AE281"/>
    <mergeCell ref="AF277:AF281"/>
    <mergeCell ref="AG277:AG281"/>
    <mergeCell ref="AG296:AG300"/>
    <mergeCell ref="AH296:AH300"/>
    <mergeCell ref="AI296:AI300"/>
    <mergeCell ref="AJ296:AJ300"/>
    <mergeCell ref="AK296:AK300"/>
    <mergeCell ref="AL296:AL300"/>
    <mergeCell ref="AA296:AA300"/>
    <mergeCell ref="AB296:AB300"/>
    <mergeCell ref="AC296:AC300"/>
    <mergeCell ref="AD296:AD300"/>
    <mergeCell ref="AM272:AM276"/>
    <mergeCell ref="AN272:AN276"/>
    <mergeCell ref="A277:A281"/>
    <mergeCell ref="U277:U281"/>
    <mergeCell ref="V277:V281"/>
    <mergeCell ref="W277:W281"/>
    <mergeCell ref="X277:X281"/>
    <mergeCell ref="Y277:Y281"/>
    <mergeCell ref="Z277:Z281"/>
    <mergeCell ref="AA277:AA281"/>
    <mergeCell ref="AG272:AG276"/>
    <mergeCell ref="AH272:AH276"/>
    <mergeCell ref="AI272:AI276"/>
    <mergeCell ref="AJ272:AJ276"/>
    <mergeCell ref="AK272:AK276"/>
    <mergeCell ref="AL272:AL276"/>
    <mergeCell ref="AA272:AA276"/>
    <mergeCell ref="AB272:AB276"/>
    <mergeCell ref="AC272:AC276"/>
    <mergeCell ref="AL267:AL268"/>
    <mergeCell ref="AM267:AM268"/>
    <mergeCell ref="AN267:AN268"/>
    <mergeCell ref="AF267:AF268"/>
    <mergeCell ref="AD272:AD276"/>
    <mergeCell ref="AE272:AE276"/>
    <mergeCell ref="AF272:AF276"/>
    <mergeCell ref="U272:U276"/>
    <mergeCell ref="V272:V276"/>
    <mergeCell ref="W272:W276"/>
    <mergeCell ref="X272:X276"/>
    <mergeCell ref="Y272:Y276"/>
    <mergeCell ref="Z272:Z276"/>
    <mergeCell ref="V257:V261"/>
    <mergeCell ref="W257:W261"/>
    <mergeCell ref="X257:X261"/>
    <mergeCell ref="Y257:Y261"/>
    <mergeCell ref="Z257:Z261"/>
    <mergeCell ref="AA257:AA261"/>
    <mergeCell ref="AJ257:AJ261"/>
    <mergeCell ref="AK257:AK261"/>
    <mergeCell ref="AN277:AN281"/>
    <mergeCell ref="AN262:AN266"/>
    <mergeCell ref="AC262:AC266"/>
    <mergeCell ref="AD262:AD266"/>
    <mergeCell ref="AE262:AE266"/>
    <mergeCell ref="AF262:AF266"/>
    <mergeCell ref="AG262:AG266"/>
    <mergeCell ref="AH262:AH266"/>
    <mergeCell ref="AI269:AI271"/>
    <mergeCell ref="AJ269:AJ271"/>
    <mergeCell ref="AK269:AK271"/>
    <mergeCell ref="AL269:AL271"/>
    <mergeCell ref="AM269:AM271"/>
    <mergeCell ref="AN269:AN271"/>
    <mergeCell ref="AC269:AC271"/>
    <mergeCell ref="AD269:AD271"/>
    <mergeCell ref="A267:A271"/>
    <mergeCell ref="U267:U271"/>
    <mergeCell ref="V267:V268"/>
    <mergeCell ref="W267:W268"/>
    <mergeCell ref="X267:X268"/>
    <mergeCell ref="Y267:Y268"/>
    <mergeCell ref="AI262:AI266"/>
    <mergeCell ref="AJ262:AJ266"/>
    <mergeCell ref="AK262:AK266"/>
    <mergeCell ref="A262:A266"/>
    <mergeCell ref="U262:U266"/>
    <mergeCell ref="AG267:AG268"/>
    <mergeCell ref="AH267:AH268"/>
    <mergeCell ref="AI267:AI268"/>
    <mergeCell ref="AJ267:AJ268"/>
    <mergeCell ref="AK267:AK268"/>
    <mergeCell ref="AC267:AC268"/>
    <mergeCell ref="AD267:AD268"/>
    <mergeCell ref="AE267:AE268"/>
    <mergeCell ref="AE269:AE271"/>
    <mergeCell ref="AF269:AF271"/>
    <mergeCell ref="AG269:AG271"/>
    <mergeCell ref="AH269:AH271"/>
    <mergeCell ref="A257:A261"/>
    <mergeCell ref="U257:U261"/>
    <mergeCell ref="V247:V251"/>
    <mergeCell ref="W247:W251"/>
    <mergeCell ref="X247:X251"/>
    <mergeCell ref="AL262:AL266"/>
    <mergeCell ref="AM262:AM266"/>
    <mergeCell ref="V269:V271"/>
    <mergeCell ref="W269:W271"/>
    <mergeCell ref="X269:X271"/>
    <mergeCell ref="Y269:Y271"/>
    <mergeCell ref="Z269:Z271"/>
    <mergeCell ref="AA269:AA271"/>
    <mergeCell ref="AB269:AB271"/>
    <mergeCell ref="Z267:Z268"/>
    <mergeCell ref="AA267:AA268"/>
    <mergeCell ref="AB267:AB268"/>
    <mergeCell ref="V262:V266"/>
    <mergeCell ref="W262:W266"/>
    <mergeCell ref="X262:X266"/>
    <mergeCell ref="Y262:Y266"/>
    <mergeCell ref="Z262:Z266"/>
    <mergeCell ref="AA262:AA266"/>
    <mergeCell ref="AB262:AB266"/>
    <mergeCell ref="AN257:AN261"/>
    <mergeCell ref="AH257:AH261"/>
    <mergeCell ref="AI257:AI261"/>
    <mergeCell ref="AL257:AL261"/>
    <mergeCell ref="AM257:AM261"/>
    <mergeCell ref="AB257:AB261"/>
    <mergeCell ref="AC257:AC261"/>
    <mergeCell ref="AD257:AD261"/>
    <mergeCell ref="AE257:AE261"/>
    <mergeCell ref="AF257:AF261"/>
    <mergeCell ref="AG257:AG261"/>
    <mergeCell ref="AM252:AM256"/>
    <mergeCell ref="AN252:AN256"/>
    <mergeCell ref="AA242:AA244"/>
    <mergeCell ref="AB242:AB244"/>
    <mergeCell ref="AC242:AC244"/>
    <mergeCell ref="AN242:AN244"/>
    <mergeCell ref="AJ252:AJ256"/>
    <mergeCell ref="AK252:AK256"/>
    <mergeCell ref="AL252:AL256"/>
    <mergeCell ref="AN247:AN251"/>
    <mergeCell ref="AH252:AH256"/>
    <mergeCell ref="AI252:AI256"/>
    <mergeCell ref="AA252:AA256"/>
    <mergeCell ref="AB252:AB256"/>
    <mergeCell ref="AC252:AC256"/>
    <mergeCell ref="AD252:AD256"/>
    <mergeCell ref="AE252:AE256"/>
    <mergeCell ref="AF252:AF256"/>
    <mergeCell ref="AN245:AN246"/>
    <mergeCell ref="AG252:AG256"/>
    <mergeCell ref="AB247:AB251"/>
    <mergeCell ref="AC247:AC251"/>
    <mergeCell ref="AA245:AA246"/>
    <mergeCell ref="AB245:AB246"/>
    <mergeCell ref="A252:A256"/>
    <mergeCell ref="U252:U256"/>
    <mergeCell ref="V252:V256"/>
    <mergeCell ref="W252:W256"/>
    <mergeCell ref="X252:X256"/>
    <mergeCell ref="Y252:Y256"/>
    <mergeCell ref="Z252:Z256"/>
    <mergeCell ref="AF237:AF241"/>
    <mergeCell ref="AG237:AG241"/>
    <mergeCell ref="V237:V241"/>
    <mergeCell ref="W237:W241"/>
    <mergeCell ref="X237:X241"/>
    <mergeCell ref="Y237:Y241"/>
    <mergeCell ref="AA247:AA251"/>
    <mergeCell ref="AC237:AC241"/>
    <mergeCell ref="AD237:AD241"/>
    <mergeCell ref="AE237:AE241"/>
    <mergeCell ref="A237:A241"/>
    <mergeCell ref="U237:U241"/>
    <mergeCell ref="V245:V246"/>
    <mergeCell ref="W245:W246"/>
    <mergeCell ref="X245:X246"/>
    <mergeCell ref="Y245:Y246"/>
    <mergeCell ref="Z245:Z246"/>
    <mergeCell ref="AC245:AC246"/>
    <mergeCell ref="A247:A251"/>
    <mergeCell ref="A242:A246"/>
    <mergeCell ref="U242:U251"/>
    <mergeCell ref="V242:V244"/>
    <mergeCell ref="W242:W244"/>
    <mergeCell ref="X242:X244"/>
    <mergeCell ref="Y242:Y244"/>
    <mergeCell ref="Z242:Z244"/>
    <mergeCell ref="Y247:Y251"/>
    <mergeCell ref="Z247:Z251"/>
    <mergeCell ref="AL237:AL241"/>
    <mergeCell ref="AM237:AM241"/>
    <mergeCell ref="AN237:AN241"/>
    <mergeCell ref="AH237:AH241"/>
    <mergeCell ref="AI237:AI241"/>
    <mergeCell ref="AJ237:AJ241"/>
    <mergeCell ref="AK237:AK241"/>
    <mergeCell ref="Z237:Z241"/>
    <mergeCell ref="AA237:AA241"/>
    <mergeCell ref="AB237:AB241"/>
    <mergeCell ref="Z227:Z231"/>
    <mergeCell ref="AA227:AA231"/>
    <mergeCell ref="AB227:AB231"/>
    <mergeCell ref="AC227:AC231"/>
    <mergeCell ref="AN227:AN231"/>
    <mergeCell ref="A232:A236"/>
    <mergeCell ref="U232:U236"/>
    <mergeCell ref="V232:V236"/>
    <mergeCell ref="W232:W236"/>
    <mergeCell ref="X232:X236"/>
    <mergeCell ref="A227:A231"/>
    <mergeCell ref="U227:U231"/>
    <mergeCell ref="V227:V231"/>
    <mergeCell ref="W227:W231"/>
    <mergeCell ref="X227:X231"/>
    <mergeCell ref="Y227:Y231"/>
    <mergeCell ref="Y232:Y236"/>
    <mergeCell ref="Z232:Z236"/>
    <mergeCell ref="AA232:AA236"/>
    <mergeCell ref="AB232:AB236"/>
    <mergeCell ref="AC232:AC236"/>
    <mergeCell ref="AN232:AN236"/>
    <mergeCell ref="Y222:Y226"/>
    <mergeCell ref="Z222:Z226"/>
    <mergeCell ref="AA222:AA226"/>
    <mergeCell ref="AB222:AB226"/>
    <mergeCell ref="AC222:AC226"/>
    <mergeCell ref="AN222:AN226"/>
    <mergeCell ref="Z217:Z221"/>
    <mergeCell ref="AA217:AA221"/>
    <mergeCell ref="AB217:AB221"/>
    <mergeCell ref="AC217:AC221"/>
    <mergeCell ref="AN217:AN221"/>
    <mergeCell ref="Y217:Y221"/>
    <mergeCell ref="A222:A226"/>
    <mergeCell ref="U222:U226"/>
    <mergeCell ref="V222:V226"/>
    <mergeCell ref="W222:W226"/>
    <mergeCell ref="X222:X226"/>
    <mergeCell ref="A217:A221"/>
    <mergeCell ref="U217:U221"/>
    <mergeCell ref="V217:V221"/>
    <mergeCell ref="W217:W221"/>
    <mergeCell ref="X217:X221"/>
    <mergeCell ref="AM202:AM203"/>
    <mergeCell ref="AN202:AN203"/>
    <mergeCell ref="AC202:AC203"/>
    <mergeCell ref="AD202:AD203"/>
    <mergeCell ref="AE202:AE203"/>
    <mergeCell ref="AF202:AF203"/>
    <mergeCell ref="AG202:AG203"/>
    <mergeCell ref="AH202:AH203"/>
    <mergeCell ref="W205:W206"/>
    <mergeCell ref="X205:X206"/>
    <mergeCell ref="Y205:Y206"/>
    <mergeCell ref="Z205:Z206"/>
    <mergeCell ref="AA205:AA206"/>
    <mergeCell ref="AI202:AI203"/>
    <mergeCell ref="AJ202:AJ203"/>
    <mergeCell ref="AK202:AK203"/>
    <mergeCell ref="AL202:AL203"/>
    <mergeCell ref="AL205:AL206"/>
    <mergeCell ref="AM205:AM206"/>
    <mergeCell ref="AB205:AB206"/>
    <mergeCell ref="AC205:AC206"/>
    <mergeCell ref="AD205:AD206"/>
    <mergeCell ref="AE205:AE206"/>
    <mergeCell ref="AF205:AF206"/>
    <mergeCell ref="AN207:AN208"/>
    <mergeCell ref="A212:A216"/>
    <mergeCell ref="U212:U216"/>
    <mergeCell ref="AN205:AN206"/>
    <mergeCell ref="A207:A211"/>
    <mergeCell ref="U207:U211"/>
    <mergeCell ref="AH205:AH206"/>
    <mergeCell ref="AI205:AI206"/>
    <mergeCell ref="AJ205:AJ206"/>
    <mergeCell ref="AK205:AK206"/>
    <mergeCell ref="AG205:AG206"/>
    <mergeCell ref="V207:V208"/>
    <mergeCell ref="W207:W208"/>
    <mergeCell ref="AM207:AM208"/>
    <mergeCell ref="AH209:AH211"/>
    <mergeCell ref="AI209:AI211"/>
    <mergeCell ref="AJ209:AJ211"/>
    <mergeCell ref="AK209:AK211"/>
    <mergeCell ref="AL209:AL211"/>
    <mergeCell ref="X207:X208"/>
    <mergeCell ref="Y207:Y208"/>
    <mergeCell ref="Z207:Z208"/>
    <mergeCell ref="AA207:AA208"/>
    <mergeCell ref="AB207:AB208"/>
    <mergeCell ref="AN197:AN201"/>
    <mergeCell ref="A202:A206"/>
    <mergeCell ref="U202:U206"/>
    <mergeCell ref="V202:V203"/>
    <mergeCell ref="W202:W203"/>
    <mergeCell ref="X202:X203"/>
    <mergeCell ref="Y202:Y203"/>
    <mergeCell ref="Z202:Z203"/>
    <mergeCell ref="AA202:AA203"/>
    <mergeCell ref="AB202:AB203"/>
    <mergeCell ref="AH197:AH201"/>
    <mergeCell ref="AI197:AI201"/>
    <mergeCell ref="AJ197:AJ201"/>
    <mergeCell ref="AK197:AK201"/>
    <mergeCell ref="AL197:AL201"/>
    <mergeCell ref="AM197:AM201"/>
    <mergeCell ref="AB197:AB201"/>
    <mergeCell ref="AC197:AC201"/>
    <mergeCell ref="AD197:AD201"/>
    <mergeCell ref="AE197:AE201"/>
    <mergeCell ref="AF197:AF201"/>
    <mergeCell ref="AG197:AG201"/>
    <mergeCell ref="V205:V206"/>
    <mergeCell ref="A197:A201"/>
    <mergeCell ref="U197:U201"/>
    <mergeCell ref="V197:V201"/>
    <mergeCell ref="W197:W201"/>
    <mergeCell ref="X197:X201"/>
    <mergeCell ref="Y197:Y201"/>
    <mergeCell ref="Z197:Z201"/>
    <mergeCell ref="AA197:AA201"/>
    <mergeCell ref="AG192:AG196"/>
    <mergeCell ref="AH192:AH196"/>
    <mergeCell ref="W192:W196"/>
    <mergeCell ref="X192:X196"/>
    <mergeCell ref="Y192:Y196"/>
    <mergeCell ref="Z192:Z196"/>
    <mergeCell ref="AI192:AI196"/>
    <mergeCell ref="AJ192:AJ196"/>
    <mergeCell ref="AK192:AK196"/>
    <mergeCell ref="AL192:AL196"/>
    <mergeCell ref="AA192:AA196"/>
    <mergeCell ref="AB192:AB196"/>
    <mergeCell ref="AC192:AC196"/>
    <mergeCell ref="AD192:AD196"/>
    <mergeCell ref="AE192:AE196"/>
    <mergeCell ref="AF192:AF196"/>
    <mergeCell ref="A188:AN188"/>
    <mergeCell ref="AM192:AM196"/>
    <mergeCell ref="AN192:AN196"/>
    <mergeCell ref="AN167:AN168"/>
    <mergeCell ref="AE167:AE168"/>
    <mergeCell ref="AF167:AF168"/>
    <mergeCell ref="AG167:AG168"/>
    <mergeCell ref="AH167:AH168"/>
    <mergeCell ref="AI167:AI168"/>
    <mergeCell ref="AJ167:AJ168"/>
    <mergeCell ref="A169:A173"/>
    <mergeCell ref="Y167:Y168"/>
    <mergeCell ref="Z167:Z168"/>
    <mergeCell ref="AA167:AA168"/>
    <mergeCell ref="AB167:AB168"/>
    <mergeCell ref="AC167:AC168"/>
    <mergeCell ref="AD167:AD168"/>
    <mergeCell ref="X167:X168"/>
    <mergeCell ref="A189:AN189"/>
    <mergeCell ref="A190:U190"/>
    <mergeCell ref="A191:AN191"/>
    <mergeCell ref="A192:A196"/>
    <mergeCell ref="U192:U196"/>
    <mergeCell ref="V192:V196"/>
    <mergeCell ref="AC165:AC166"/>
    <mergeCell ref="AD165:AD166"/>
    <mergeCell ref="AE165:AE166"/>
    <mergeCell ref="AF165:AF166"/>
    <mergeCell ref="AG165:AG166"/>
    <mergeCell ref="AK167:AK168"/>
    <mergeCell ref="AL167:AL168"/>
    <mergeCell ref="AM167:AM168"/>
    <mergeCell ref="AH165:AH166"/>
    <mergeCell ref="AI165:AI166"/>
    <mergeCell ref="AJ165:AJ166"/>
    <mergeCell ref="AK165:AK166"/>
    <mergeCell ref="AL165:AL166"/>
    <mergeCell ref="AM165:AM166"/>
    <mergeCell ref="V167:V168"/>
    <mergeCell ref="W167:W168"/>
    <mergeCell ref="AD148:AD152"/>
    <mergeCell ref="AE148:AE152"/>
    <mergeCell ref="AF148:AF152"/>
    <mergeCell ref="AM159:AM163"/>
    <mergeCell ref="AE153:AE157"/>
    <mergeCell ref="AF153:AF157"/>
    <mergeCell ref="AD153:AD157"/>
    <mergeCell ref="AG153:AG157"/>
    <mergeCell ref="AH153:AH157"/>
    <mergeCell ref="AI153:AI157"/>
    <mergeCell ref="AJ153:AJ157"/>
    <mergeCell ref="AK153:AK157"/>
    <mergeCell ref="AL153:AL157"/>
    <mergeCell ref="AM153:AM157"/>
    <mergeCell ref="AB159:AB163"/>
    <mergeCell ref="A158:AN158"/>
    <mergeCell ref="A159:A163"/>
    <mergeCell ref="U159:U163"/>
    <mergeCell ref="V159:V163"/>
    <mergeCell ref="W159:W163"/>
    <mergeCell ref="X159:X163"/>
    <mergeCell ref="AB165:AB166"/>
    <mergeCell ref="AD143:AD147"/>
    <mergeCell ref="AE143:AE147"/>
    <mergeCell ref="AN159:AN163"/>
    <mergeCell ref="A164:A168"/>
    <mergeCell ref="U164:U168"/>
    <mergeCell ref="V165:V166"/>
    <mergeCell ref="W165:W166"/>
    <mergeCell ref="X165:X166"/>
    <mergeCell ref="Y165:Y166"/>
    <mergeCell ref="Z165:Z166"/>
    <mergeCell ref="AA165:AA166"/>
    <mergeCell ref="AG159:AG163"/>
    <mergeCell ref="AH159:AH163"/>
    <mergeCell ref="AI159:AI163"/>
    <mergeCell ref="AJ159:AJ163"/>
    <mergeCell ref="AK159:AK163"/>
    <mergeCell ref="AL159:AL163"/>
    <mergeCell ref="Z159:Z163"/>
    <mergeCell ref="AA159:AA163"/>
    <mergeCell ref="AC159:AC163"/>
    <mergeCell ref="AD159:AD163"/>
    <mergeCell ref="AE159:AE163"/>
    <mergeCell ref="AF159:AF163"/>
    <mergeCell ref="AN165:AN166"/>
    <mergeCell ref="AN153:AN157"/>
    <mergeCell ref="AL143:AL147"/>
    <mergeCell ref="AM143:AM147"/>
    <mergeCell ref="AN143:AN147"/>
    <mergeCell ref="AF143:AF147"/>
    <mergeCell ref="AG143:AG147"/>
    <mergeCell ref="AH143:AH147"/>
    <mergeCell ref="AI143:AI147"/>
    <mergeCell ref="AJ143:AJ147"/>
    <mergeCell ref="AK143:AK147"/>
    <mergeCell ref="X148:X152"/>
    <mergeCell ref="A143:A147"/>
    <mergeCell ref="U143:U147"/>
    <mergeCell ref="V143:V147"/>
    <mergeCell ref="W143:W147"/>
    <mergeCell ref="X143:X147"/>
    <mergeCell ref="Y143:Y147"/>
    <mergeCell ref="AB153:AB157"/>
    <mergeCell ref="AC153:AC157"/>
    <mergeCell ref="Z143:Z147"/>
    <mergeCell ref="AA143:AA147"/>
    <mergeCell ref="AB143:AB147"/>
    <mergeCell ref="AC143:AC147"/>
    <mergeCell ref="Y148:Y152"/>
    <mergeCell ref="AC148:AC152"/>
    <mergeCell ref="AA148:AA152"/>
    <mergeCell ref="AB148:AB152"/>
    <mergeCell ref="Z148:Z152"/>
    <mergeCell ref="J141:J142"/>
    <mergeCell ref="K141:K142"/>
    <mergeCell ref="L141:L142"/>
    <mergeCell ref="Y159:Y163"/>
    <mergeCell ref="AM148:AM152"/>
    <mergeCell ref="AN148:AN152"/>
    <mergeCell ref="A153:A157"/>
    <mergeCell ref="U153:U157"/>
    <mergeCell ref="V153:V157"/>
    <mergeCell ref="W153:W157"/>
    <mergeCell ref="X153:X157"/>
    <mergeCell ref="Y153:Y157"/>
    <mergeCell ref="Z153:Z157"/>
    <mergeCell ref="AA153:AA157"/>
    <mergeCell ref="AG148:AG152"/>
    <mergeCell ref="AH148:AH152"/>
    <mergeCell ref="AI148:AI152"/>
    <mergeCell ref="AJ148:AJ152"/>
    <mergeCell ref="AK148:AK152"/>
    <mergeCell ref="AL148:AL152"/>
    <mergeCell ref="A148:A152"/>
    <mergeCell ref="U148:U152"/>
    <mergeCell ref="V148:V152"/>
    <mergeCell ref="W148:W152"/>
    <mergeCell ref="A137:A142"/>
    <mergeCell ref="U137:U142"/>
    <mergeCell ref="B141:B142"/>
    <mergeCell ref="C141:C142"/>
    <mergeCell ref="D141:D142"/>
    <mergeCell ref="E141:E142"/>
    <mergeCell ref="F141:F142"/>
    <mergeCell ref="AF132:AF136"/>
    <mergeCell ref="AG132:AG136"/>
    <mergeCell ref="Z132:Z136"/>
    <mergeCell ref="AA132:AA136"/>
    <mergeCell ref="AB132:AB136"/>
    <mergeCell ref="AC132:AC136"/>
    <mergeCell ref="AD132:AD136"/>
    <mergeCell ref="AE132:AE136"/>
    <mergeCell ref="A132:A136"/>
    <mergeCell ref="U132:U136"/>
    <mergeCell ref="O141:O142"/>
    <mergeCell ref="P141:P142"/>
    <mergeCell ref="Q141:Q142"/>
    <mergeCell ref="R141:R142"/>
    <mergeCell ref="G141:G142"/>
    <mergeCell ref="H141:H142"/>
    <mergeCell ref="I141:I142"/>
    <mergeCell ref="V132:V136"/>
    <mergeCell ref="W132:W136"/>
    <mergeCell ref="X132:X136"/>
    <mergeCell ref="Y132:Y136"/>
    <mergeCell ref="S141:S142"/>
    <mergeCell ref="T141:T142"/>
    <mergeCell ref="M141:M142"/>
    <mergeCell ref="N141:N142"/>
    <mergeCell ref="AN118:AN121"/>
    <mergeCell ref="AA118:AA121"/>
    <mergeCell ref="AL132:AL136"/>
    <mergeCell ref="AM132:AM136"/>
    <mergeCell ref="AN132:AN136"/>
    <mergeCell ref="AH132:AH136"/>
    <mergeCell ref="AI132:AI136"/>
    <mergeCell ref="AJ132:AJ136"/>
    <mergeCell ref="AK132:AK136"/>
    <mergeCell ref="A122:A126"/>
    <mergeCell ref="A127:AN127"/>
    <mergeCell ref="A128:AN128"/>
    <mergeCell ref="A129:U130"/>
    <mergeCell ref="A131:AN131"/>
    <mergeCell ref="AH118:AH121"/>
    <mergeCell ref="AI118:AI121"/>
    <mergeCell ref="AJ118:AJ121"/>
    <mergeCell ref="AK118:AK121"/>
    <mergeCell ref="AL118:AL121"/>
    <mergeCell ref="AM118:AM121"/>
    <mergeCell ref="AB118:AB121"/>
    <mergeCell ref="AC118:AC121"/>
    <mergeCell ref="AD118:AD121"/>
    <mergeCell ref="AE118:AE121"/>
    <mergeCell ref="AF118:AF121"/>
    <mergeCell ref="AG118:AG121"/>
    <mergeCell ref="A117:A121"/>
    <mergeCell ref="U117:U121"/>
    <mergeCell ref="V118:V121"/>
    <mergeCell ref="W118:W121"/>
    <mergeCell ref="X118:X121"/>
    <mergeCell ref="Y118:Y121"/>
    <mergeCell ref="Z118:Z121"/>
    <mergeCell ref="A112:A116"/>
    <mergeCell ref="J110:J111"/>
    <mergeCell ref="K110:K111"/>
    <mergeCell ref="L110:L111"/>
    <mergeCell ref="M110:M111"/>
    <mergeCell ref="N110:N111"/>
    <mergeCell ref="O110:O111"/>
    <mergeCell ref="AH112:AH116"/>
    <mergeCell ref="AI112:AI116"/>
    <mergeCell ref="AA112:AA116"/>
    <mergeCell ref="AB112:AB116"/>
    <mergeCell ref="AC112:AC116"/>
    <mergeCell ref="AD112:AD116"/>
    <mergeCell ref="AE112:AE116"/>
    <mergeCell ref="AF112:AF116"/>
    <mergeCell ref="E110:E111"/>
    <mergeCell ref="F110:F111"/>
    <mergeCell ref="G110:G111"/>
    <mergeCell ref="H110:H111"/>
    <mergeCell ref="I110:I111"/>
    <mergeCell ref="AK106:AK111"/>
    <mergeCell ref="AL106:AL111"/>
    <mergeCell ref="AA106:AA111"/>
    <mergeCell ref="AB106:AB111"/>
    <mergeCell ref="AC106:AC111"/>
    <mergeCell ref="AD106:AD111"/>
    <mergeCell ref="U112:U116"/>
    <mergeCell ref="V112:V116"/>
    <mergeCell ref="W112:W116"/>
    <mergeCell ref="X112:X116"/>
    <mergeCell ref="Y112:Y116"/>
    <mergeCell ref="Z112:Z116"/>
    <mergeCell ref="AJ112:AJ116"/>
    <mergeCell ref="AK112:AK116"/>
    <mergeCell ref="AL112:AL116"/>
    <mergeCell ref="AG106:AG111"/>
    <mergeCell ref="AH106:AH111"/>
    <mergeCell ref="AI106:AI111"/>
    <mergeCell ref="AJ106:AJ111"/>
    <mergeCell ref="AM112:AM116"/>
    <mergeCell ref="AN112:AN116"/>
    <mergeCell ref="AE106:AE111"/>
    <mergeCell ref="AF106:AF111"/>
    <mergeCell ref="AG112:AG116"/>
    <mergeCell ref="A101:A105"/>
    <mergeCell ref="U101:U105"/>
    <mergeCell ref="A106:A111"/>
    <mergeCell ref="U106:U111"/>
    <mergeCell ref="V106:V111"/>
    <mergeCell ref="W106:W111"/>
    <mergeCell ref="X106:X111"/>
    <mergeCell ref="Y106:Y111"/>
    <mergeCell ref="Z106:Z111"/>
    <mergeCell ref="P110:P111"/>
    <mergeCell ref="Q110:Q111"/>
    <mergeCell ref="R110:R111"/>
    <mergeCell ref="S110:S111"/>
    <mergeCell ref="T110:T111"/>
    <mergeCell ref="AM106:AM111"/>
    <mergeCell ref="AN106:AN111"/>
    <mergeCell ref="B110:B111"/>
    <mergeCell ref="C110:C111"/>
    <mergeCell ref="D110:D111"/>
    <mergeCell ref="A95:AN95"/>
    <mergeCell ref="A96:A100"/>
    <mergeCell ref="U96:U100"/>
    <mergeCell ref="V96:V100"/>
    <mergeCell ref="W96:W100"/>
    <mergeCell ref="X96:X100"/>
    <mergeCell ref="Y96:Y100"/>
    <mergeCell ref="Z96:Z100"/>
    <mergeCell ref="AA96:AA100"/>
    <mergeCell ref="AH96:AH100"/>
    <mergeCell ref="AI96:AI100"/>
    <mergeCell ref="AJ96:AJ100"/>
    <mergeCell ref="AK96:AK100"/>
    <mergeCell ref="AL96:AL100"/>
    <mergeCell ref="AM96:AM100"/>
    <mergeCell ref="AB96:AB100"/>
    <mergeCell ref="AC96:AC100"/>
    <mergeCell ref="AD96:AD100"/>
    <mergeCell ref="AE96:AE100"/>
    <mergeCell ref="AF96:AF100"/>
    <mergeCell ref="AG96:AG100"/>
    <mergeCell ref="A85:A89"/>
    <mergeCell ref="A90:AN90"/>
    <mergeCell ref="A91:AN91"/>
    <mergeCell ref="A92:U93"/>
    <mergeCell ref="AN96:AN100"/>
    <mergeCell ref="AN80:AN84"/>
    <mergeCell ref="A80:A84"/>
    <mergeCell ref="AK75:AK79"/>
    <mergeCell ref="AL75:AL79"/>
    <mergeCell ref="AM75:AM79"/>
    <mergeCell ref="AN75:AN79"/>
    <mergeCell ref="AF80:AF84"/>
    <mergeCell ref="AG80:AG84"/>
    <mergeCell ref="AH80:AH84"/>
    <mergeCell ref="AI80:AI84"/>
    <mergeCell ref="AJ80:AJ84"/>
    <mergeCell ref="AK80:AK84"/>
    <mergeCell ref="Z80:Z84"/>
    <mergeCell ref="AA80:AA84"/>
    <mergeCell ref="AB80:AB84"/>
    <mergeCell ref="AC80:AC84"/>
    <mergeCell ref="AD80:AD84"/>
    <mergeCell ref="AE80:AE84"/>
    <mergeCell ref="A94:AN94"/>
    <mergeCell ref="B68:B69"/>
    <mergeCell ref="C68:C69"/>
    <mergeCell ref="D68:D69"/>
    <mergeCell ref="E68:E69"/>
    <mergeCell ref="F68:F69"/>
    <mergeCell ref="G68:G69"/>
    <mergeCell ref="AL80:AL84"/>
    <mergeCell ref="AM80:AM84"/>
    <mergeCell ref="U80:U84"/>
    <mergeCell ref="V80:V84"/>
    <mergeCell ref="W80:W84"/>
    <mergeCell ref="X80:X84"/>
    <mergeCell ref="Y80:Y84"/>
    <mergeCell ref="A70:A74"/>
    <mergeCell ref="U70:U74"/>
    <mergeCell ref="V70:V74"/>
    <mergeCell ref="AI70:AI74"/>
    <mergeCell ref="AJ70:AJ74"/>
    <mergeCell ref="AK70:AK74"/>
    <mergeCell ref="AL70:AL74"/>
    <mergeCell ref="AM70:AM74"/>
    <mergeCell ref="AN70:AN74"/>
    <mergeCell ref="AC70:AC74"/>
    <mergeCell ref="AD70:AD74"/>
    <mergeCell ref="AE70:AE74"/>
    <mergeCell ref="AF70:AF74"/>
    <mergeCell ref="AG70:AG74"/>
    <mergeCell ref="AH70:AH74"/>
    <mergeCell ref="W70:W74"/>
    <mergeCell ref="X70:X74"/>
    <mergeCell ref="Y70:Y74"/>
    <mergeCell ref="Z70:Z74"/>
    <mergeCell ref="AA70:AA74"/>
    <mergeCell ref="AB70:AB74"/>
    <mergeCell ref="A58:AN58"/>
    <mergeCell ref="A59:A63"/>
    <mergeCell ref="U59:U63"/>
    <mergeCell ref="V59:V63"/>
    <mergeCell ref="W59:W63"/>
    <mergeCell ref="X59:X63"/>
    <mergeCell ref="Y59:Y63"/>
    <mergeCell ref="Z59:Z63"/>
    <mergeCell ref="AA59:AA63"/>
    <mergeCell ref="AB59:AB63"/>
    <mergeCell ref="AF59:AF63"/>
    <mergeCell ref="AG59:AG63"/>
    <mergeCell ref="AH59:AH63"/>
    <mergeCell ref="AI59:AI63"/>
    <mergeCell ref="AJ59:AJ63"/>
    <mergeCell ref="AK59:AK63"/>
    <mergeCell ref="AL59:AL63"/>
    <mergeCell ref="A49:A53"/>
    <mergeCell ref="A54:AN54"/>
    <mergeCell ref="A55:AN55"/>
    <mergeCell ref="A56:U57"/>
    <mergeCell ref="T68:T69"/>
    <mergeCell ref="N68:N69"/>
    <mergeCell ref="O68:O69"/>
    <mergeCell ref="P68:P69"/>
    <mergeCell ref="Q68:Q69"/>
    <mergeCell ref="R68:R69"/>
    <mergeCell ref="S68:S69"/>
    <mergeCell ref="H68:H69"/>
    <mergeCell ref="I68:I69"/>
    <mergeCell ref="J68:J69"/>
    <mergeCell ref="K68:K69"/>
    <mergeCell ref="L68:L69"/>
    <mergeCell ref="M68:M69"/>
    <mergeCell ref="A64:A69"/>
    <mergeCell ref="U64:U69"/>
    <mergeCell ref="AM59:AM63"/>
    <mergeCell ref="AC59:AC63"/>
    <mergeCell ref="AN59:AN63"/>
    <mergeCell ref="AD59:AD63"/>
    <mergeCell ref="AE59:AE63"/>
    <mergeCell ref="A43:A48"/>
    <mergeCell ref="U43:U48"/>
    <mergeCell ref="B47:B48"/>
    <mergeCell ref="C47:C48"/>
    <mergeCell ref="D47:D48"/>
    <mergeCell ref="E47:E48"/>
    <mergeCell ref="F47:F48"/>
    <mergeCell ref="S47:S48"/>
    <mergeCell ref="T47:T48"/>
    <mergeCell ref="M47:M48"/>
    <mergeCell ref="N47:N48"/>
    <mergeCell ref="O47:O48"/>
    <mergeCell ref="P47:P48"/>
    <mergeCell ref="Q47:Q48"/>
    <mergeCell ref="R47:R48"/>
    <mergeCell ref="G47:G48"/>
    <mergeCell ref="H47:H48"/>
    <mergeCell ref="I47:I48"/>
    <mergeCell ref="J47:J48"/>
    <mergeCell ref="K47:K48"/>
    <mergeCell ref="L47:L48"/>
    <mergeCell ref="AN38:AN42"/>
    <mergeCell ref="AF38:AF42"/>
    <mergeCell ref="AG38:AG42"/>
    <mergeCell ref="AH38:AH42"/>
    <mergeCell ref="AI38:AI42"/>
    <mergeCell ref="AJ38:AJ42"/>
    <mergeCell ref="AK38:AK42"/>
    <mergeCell ref="Z38:Z42"/>
    <mergeCell ref="AA38:AA42"/>
    <mergeCell ref="AB38:AB42"/>
    <mergeCell ref="AC38:AC42"/>
    <mergeCell ref="AD38:AD42"/>
    <mergeCell ref="AE38:AE42"/>
    <mergeCell ref="AB24:AB28"/>
    <mergeCell ref="A29:A37"/>
    <mergeCell ref="B33:B37"/>
    <mergeCell ref="C33:C37"/>
    <mergeCell ref="D33:D37"/>
    <mergeCell ref="E33:E37"/>
    <mergeCell ref="F33:F37"/>
    <mergeCell ref="AL38:AL42"/>
    <mergeCell ref="AM38:AM42"/>
    <mergeCell ref="A38:A42"/>
    <mergeCell ref="U38:U42"/>
    <mergeCell ref="V38:V42"/>
    <mergeCell ref="L33:L37"/>
    <mergeCell ref="W38:W42"/>
    <mergeCell ref="X38:X42"/>
    <mergeCell ref="Y38:Y42"/>
    <mergeCell ref="W24:W28"/>
    <mergeCell ref="X24:X28"/>
    <mergeCell ref="Y24:Y28"/>
    <mergeCell ref="Z24:Z28"/>
    <mergeCell ref="AA24:AA28"/>
    <mergeCell ref="AF24:AF28"/>
    <mergeCell ref="AG24:AG28"/>
    <mergeCell ref="AH24:AH28"/>
    <mergeCell ref="A5:AN5"/>
    <mergeCell ref="A6:AN6"/>
    <mergeCell ref="A7:Y7"/>
    <mergeCell ref="A8:A9"/>
    <mergeCell ref="B8:B9"/>
    <mergeCell ref="C8:C9"/>
    <mergeCell ref="D8:T8"/>
    <mergeCell ref="U8:U9"/>
    <mergeCell ref="V8:V9"/>
    <mergeCell ref="W8:AM8"/>
    <mergeCell ref="AN8:AN9"/>
    <mergeCell ref="A10:AN10"/>
    <mergeCell ref="A11:U18"/>
    <mergeCell ref="A19:AN19"/>
    <mergeCell ref="A20:AN20"/>
    <mergeCell ref="A21:U22"/>
    <mergeCell ref="S33:S37"/>
    <mergeCell ref="T33:T37"/>
    <mergeCell ref="M33:M37"/>
    <mergeCell ref="N33:N37"/>
    <mergeCell ref="O33:O37"/>
    <mergeCell ref="P33:P37"/>
    <mergeCell ref="Q33:Q37"/>
    <mergeCell ref="R33:R37"/>
    <mergeCell ref="G33:G37"/>
    <mergeCell ref="H33:H37"/>
    <mergeCell ref="I33:I37"/>
    <mergeCell ref="J33:J37"/>
    <mergeCell ref="K33:K37"/>
    <mergeCell ref="AL24:AL28"/>
    <mergeCell ref="AM24:AM28"/>
    <mergeCell ref="AN24:AN28"/>
    <mergeCell ref="AC24:AC28"/>
    <mergeCell ref="AD24:AD28"/>
    <mergeCell ref="AE24:AE28"/>
    <mergeCell ref="A23:AN23"/>
    <mergeCell ref="A24:A28"/>
    <mergeCell ref="U24:U37"/>
    <mergeCell ref="V24:V28"/>
    <mergeCell ref="A75:A79"/>
    <mergeCell ref="U75:U79"/>
    <mergeCell ref="V75:V79"/>
    <mergeCell ref="W75:W79"/>
    <mergeCell ref="X75:X79"/>
    <mergeCell ref="Y75:Y79"/>
    <mergeCell ref="Z75:Z79"/>
    <mergeCell ref="AA75:AA79"/>
    <mergeCell ref="AB75:AB79"/>
    <mergeCell ref="AC75:AC79"/>
    <mergeCell ref="AD75:AD79"/>
    <mergeCell ref="AE75:AE79"/>
    <mergeCell ref="AF75:AF79"/>
    <mergeCell ref="AG75:AG79"/>
    <mergeCell ref="AH75:AH79"/>
    <mergeCell ref="AI75:AI79"/>
    <mergeCell ref="AJ75:AJ79"/>
    <mergeCell ref="AI24:AI28"/>
    <mergeCell ref="AJ24:AJ28"/>
    <mergeCell ref="AK24:AK28"/>
    <mergeCell ref="V29:V30"/>
    <mergeCell ref="W29:W30"/>
    <mergeCell ref="X29:X30"/>
    <mergeCell ref="Y29:Y30"/>
    <mergeCell ref="Z29:Z30"/>
    <mergeCell ref="AA29:AA30"/>
    <mergeCell ref="AB29:AB30"/>
    <mergeCell ref="AC29:AC30"/>
    <mergeCell ref="AD29:AD30"/>
    <mergeCell ref="AN29:AN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</mergeCells>
  <pageMargins left="0.23622047244094491" right="0.23622047244094491" top="0.74803149606299213" bottom="0.74803149606299213" header="0.31496062992125984" footer="0.31496062992125984"/>
  <pageSetup paperSize="8" scale="37" fitToHeight="0" orientation="landscape" r:id="rId1"/>
  <rowBreaks count="8" manualBreakCount="8">
    <brk id="37" max="39" man="1"/>
    <brk id="67" max="39" man="1"/>
    <brk id="100" max="39" man="1"/>
    <brk id="126" max="39" man="1"/>
    <brk id="152" max="39" man="1"/>
    <brk id="179" max="39" man="1"/>
    <brk id="236" max="39" man="1"/>
    <brk id="281" max="39" man="1"/>
  </rowBreaks>
  <ignoredErrors>
    <ignoredError sqref="AA8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9"/>
  <sheetViews>
    <sheetView workbookViewId="0">
      <selection activeCell="A15" sqref="A15"/>
    </sheetView>
  </sheetViews>
  <sheetFormatPr defaultRowHeight="15" x14ac:dyDescent="0.25"/>
  <cols>
    <col min="1" max="1" width="31" customWidth="1"/>
    <col min="2" max="2" width="14.7109375" customWidth="1"/>
    <col min="3" max="3" width="9.85546875" style="6" customWidth="1"/>
    <col min="4" max="4" width="9" style="6" customWidth="1"/>
    <col min="5" max="5" width="10" style="6" customWidth="1"/>
    <col min="6" max="6" width="10.140625" style="6" customWidth="1"/>
  </cols>
  <sheetData>
    <row r="2" spans="1:6" ht="18.75" x14ac:dyDescent="0.25">
      <c r="A2" s="242" t="s">
        <v>0</v>
      </c>
      <c r="B2" s="242"/>
      <c r="C2" s="242"/>
      <c r="D2" s="242"/>
      <c r="E2" s="242"/>
      <c r="F2" s="242"/>
    </row>
    <row r="3" spans="1:6" ht="63.75" x14ac:dyDescent="0.25">
      <c r="A3" s="241" t="s">
        <v>1</v>
      </c>
      <c r="B3" s="7" t="s">
        <v>49</v>
      </c>
      <c r="C3" s="241" t="s">
        <v>2</v>
      </c>
      <c r="D3" s="241"/>
      <c r="E3" s="241"/>
      <c r="F3" s="243" t="s">
        <v>3</v>
      </c>
    </row>
    <row r="4" spans="1:6" ht="31.5" x14ac:dyDescent="0.25">
      <c r="A4" s="241"/>
      <c r="B4" s="7"/>
      <c r="C4" s="2" t="s">
        <v>4</v>
      </c>
      <c r="D4" s="2" t="s">
        <v>5</v>
      </c>
      <c r="E4" s="2" t="s">
        <v>6</v>
      </c>
      <c r="F4" s="243"/>
    </row>
    <row r="5" spans="1:6" ht="19.5" customHeight="1" x14ac:dyDescent="0.25">
      <c r="A5" s="241" t="s">
        <v>7</v>
      </c>
      <c r="B5" s="241"/>
      <c r="C5" s="241"/>
      <c r="D5" s="241"/>
      <c r="E5" s="241"/>
      <c r="F5" s="241"/>
    </row>
    <row r="6" spans="1:6" ht="54.75" customHeight="1" x14ac:dyDescent="0.25">
      <c r="A6" s="241" t="s">
        <v>50</v>
      </c>
      <c r="B6" s="241"/>
      <c r="C6" s="241"/>
      <c r="D6" s="241"/>
      <c r="E6" s="241"/>
      <c r="F6" s="241"/>
    </row>
    <row r="7" spans="1:6" ht="78.75" x14ac:dyDescent="0.25">
      <c r="A7" s="1" t="e">
        <f>'приложение 1'!#REF!</f>
        <v>#REF!</v>
      </c>
      <c r="B7" s="2" t="s">
        <v>26</v>
      </c>
      <c r="C7" s="3">
        <f>'приложение 1'!W350</f>
        <v>8</v>
      </c>
      <c r="D7" s="3">
        <f>'приложение 1'!X350</f>
        <v>6</v>
      </c>
      <c r="E7" s="3">
        <f>'приложение 1'!Y350</f>
        <v>8</v>
      </c>
      <c r="F7" s="2">
        <f>C7+D7+E7</f>
        <v>22</v>
      </c>
    </row>
    <row r="8" spans="1:6" ht="78.75" x14ac:dyDescent="0.25">
      <c r="A8" s="1" t="str">
        <f>'приложение 1'!V11</f>
        <v>Количество посещений общедоступных библиотек, ед.</v>
      </c>
      <c r="B8" s="2" t="s">
        <v>26</v>
      </c>
      <c r="C8" s="3">
        <f>'приложение 1'!W30</f>
        <v>540045</v>
      </c>
      <c r="D8" s="3">
        <f>'приложение 1'!X30</f>
        <v>480510</v>
      </c>
      <c r="E8" s="3">
        <f>'приложение 1'!Y30</f>
        <v>481000</v>
      </c>
      <c r="F8" s="2">
        <f t="shared" ref="F8:F10" si="0">C8+D8+E8</f>
        <v>1501555</v>
      </c>
    </row>
    <row r="9" spans="1:6" ht="78.75" x14ac:dyDescent="0.25">
      <c r="A9" s="1" t="str">
        <f>'приложение 1'!V12</f>
        <v>Количество проведенных выставок и просветительских мероприятий, ед.</v>
      </c>
      <c r="B9" s="2" t="s">
        <v>26</v>
      </c>
      <c r="C9" s="3">
        <f>'приложение 1'!W63</f>
        <v>1346</v>
      </c>
      <c r="D9" s="3">
        <f>'приложение 1'!X63</f>
        <v>845</v>
      </c>
      <c r="E9" s="3">
        <f>'приложение 1'!Y63</f>
        <v>821</v>
      </c>
      <c r="F9" s="2">
        <f t="shared" si="0"/>
        <v>3012</v>
      </c>
    </row>
    <row r="10" spans="1:6" ht="78.75" x14ac:dyDescent="0.25">
      <c r="A10" s="1" t="str">
        <f>'приложение 1'!V13</f>
        <v>Количество проведенных культурно-досуговых мероприятий, концертов, спектаклей, ед.</v>
      </c>
      <c r="B10" s="2" t="s">
        <v>26</v>
      </c>
      <c r="C10" s="3">
        <f>'приложение 1'!W142</f>
        <v>1666</v>
      </c>
      <c r="D10" s="3">
        <f>'приложение 1'!X142</f>
        <v>1627</v>
      </c>
      <c r="E10" s="3">
        <f>'приложение 1'!Y142</f>
        <v>1798</v>
      </c>
      <c r="F10" s="2">
        <f t="shared" si="0"/>
        <v>5091</v>
      </c>
    </row>
    <row r="11" spans="1:6" ht="78.75" x14ac:dyDescent="0.25">
      <c r="A11" s="1" t="str">
        <f>'приложение 1'!V14</f>
        <v>Количество проведенных массовых мероприятий, ед.</v>
      </c>
      <c r="B11" s="2" t="s">
        <v>26</v>
      </c>
      <c r="C11" s="3">
        <f>'приложение 1'!W208</f>
        <v>60</v>
      </c>
      <c r="D11" s="3">
        <f>'приложение 1'!X208</f>
        <v>60</v>
      </c>
      <c r="E11" s="3">
        <f>'приложение 1'!Y208</f>
        <v>60</v>
      </c>
      <c r="F11" s="2">
        <f>C11+D11+E11</f>
        <v>180</v>
      </c>
    </row>
    <row r="12" spans="1:6" ht="173.25" x14ac:dyDescent="0.25">
      <c r="A12" s="1" t="str">
        <f>'приложение 1'!V15</f>
        <v>Численность детей, обучающихся в муниципальных детских школах искусств (по видам искусств) по дополнительным общеобразовательным программам в области искусств в рамках муниципального задания, чел.</v>
      </c>
      <c r="B12" s="2" t="s">
        <v>26</v>
      </c>
      <c r="C12" s="3">
        <f>'приложение 1'!W114</f>
        <v>2180</v>
      </c>
      <c r="D12" s="3">
        <f>'приложение 1'!X114</f>
        <v>2257</v>
      </c>
      <c r="E12" s="3">
        <f>'приложение 1'!Y114</f>
        <v>2257</v>
      </c>
      <c r="F12" s="2">
        <v>2240</v>
      </c>
    </row>
    <row r="13" spans="1:6" ht="47.25" x14ac:dyDescent="0.25">
      <c r="A13" s="1" t="e">
        <f>'приложение 1'!#REF!</f>
        <v>#REF!</v>
      </c>
      <c r="B13" s="9" t="s">
        <v>62</v>
      </c>
      <c r="C13" s="3" t="e">
        <f>'приложение 1'!#REF!</f>
        <v>#REF!</v>
      </c>
      <c r="D13" s="3" t="e">
        <f>'приложение 1'!#REF!</f>
        <v>#REF!</v>
      </c>
      <c r="E13" s="3" t="e">
        <f>'приложение 1'!#REF!</f>
        <v>#REF!</v>
      </c>
      <c r="F13" s="9">
        <v>11</v>
      </c>
    </row>
    <row r="14" spans="1:6" ht="78.75" x14ac:dyDescent="0.25">
      <c r="A14" s="1" t="str">
        <f>'приложение 1'!V232</f>
        <v>Строительство учреждений культуры в городе Сургуте и создание на их базе центров культурного развития, ед.</v>
      </c>
      <c r="B14" s="2" t="s">
        <v>70</v>
      </c>
      <c r="C14" s="3">
        <f>'приложение 1'!X232</f>
        <v>1</v>
      </c>
      <c r="D14" s="2">
        <v>0</v>
      </c>
      <c r="E14" s="2">
        <v>0</v>
      </c>
      <c r="F14" s="2">
        <v>1</v>
      </c>
    </row>
    <row r="15" spans="1:6" ht="78.75" x14ac:dyDescent="0.25">
      <c r="A15" s="1" t="str">
        <f>'приложение 1'!V18</f>
        <v>Количество учащихся, посетивших лагерь дневного пребывания, чел.</v>
      </c>
      <c r="B15" s="2" t="s">
        <v>26</v>
      </c>
      <c r="C15" s="3">
        <f>'приложение 1'!W325</f>
        <v>0</v>
      </c>
      <c r="D15" s="3">
        <f>'приложение 1'!X325</f>
        <v>0</v>
      </c>
      <c r="E15" s="3">
        <f>'приложение 1'!Y325</f>
        <v>0</v>
      </c>
      <c r="F15" s="2">
        <f>C15+D15+E15</f>
        <v>0</v>
      </c>
    </row>
    <row r="16" spans="1:6" ht="15.75" x14ac:dyDescent="0.25">
      <c r="A16" s="241" t="s">
        <v>51</v>
      </c>
      <c r="B16" s="241"/>
      <c r="C16" s="241"/>
      <c r="D16" s="241"/>
      <c r="E16" s="241"/>
      <c r="F16" s="241"/>
    </row>
    <row r="17" spans="1:6" ht="55.5" customHeight="1" x14ac:dyDescent="0.25">
      <c r="A17" s="241" t="s">
        <v>71</v>
      </c>
      <c r="B17" s="241"/>
      <c r="C17" s="241"/>
      <c r="D17" s="241"/>
      <c r="E17" s="241"/>
      <c r="F17" s="241"/>
    </row>
    <row r="18" spans="1:6" ht="157.5" x14ac:dyDescent="0.25">
      <c r="A18" s="1" t="str">
        <f>'приложение 1'!V350</f>
        <v>Количество организованных мероприятий (выставок, конференций, совещаний, ознакомительных поездок и др.) и участие в выездных мероприятиях, направленных на продвижение туристического потенциала города Сургута, ед.</v>
      </c>
      <c r="B18" s="2" t="s">
        <v>26</v>
      </c>
      <c r="C18" s="3">
        <f>'приложение 1'!W350</f>
        <v>8</v>
      </c>
      <c r="D18" s="3">
        <f>'приложение 1'!X350</f>
        <v>6</v>
      </c>
      <c r="E18" s="3">
        <f>'приложение 1'!Y350</f>
        <v>8</v>
      </c>
      <c r="F18" s="3">
        <f>C18+D18+E18</f>
        <v>22</v>
      </c>
    </row>
    <row r="19" spans="1:6" ht="58.5" customHeight="1" x14ac:dyDescent="0.25">
      <c r="A19" s="241" t="s">
        <v>10</v>
      </c>
      <c r="B19" s="241"/>
      <c r="C19" s="241"/>
      <c r="D19" s="241"/>
      <c r="E19" s="241"/>
      <c r="F19" s="241"/>
    </row>
    <row r="20" spans="1:6" ht="51" customHeight="1" x14ac:dyDescent="0.25">
      <c r="A20" s="241" t="s">
        <v>11</v>
      </c>
      <c r="B20" s="241"/>
      <c r="C20" s="241"/>
      <c r="D20" s="241"/>
      <c r="E20" s="241"/>
      <c r="F20" s="241"/>
    </row>
    <row r="21" spans="1:6" ht="78.75" x14ac:dyDescent="0.25">
      <c r="A21" s="1" t="str">
        <f>'приложение 1'!V30</f>
        <v>Количество посещений общедоступных библиотек, ед.</v>
      </c>
      <c r="B21" s="2" t="s">
        <v>26</v>
      </c>
      <c r="C21" s="3">
        <f>'приложение 1'!W30</f>
        <v>540045</v>
      </c>
      <c r="D21" s="3">
        <f>'приложение 1'!X30</f>
        <v>480510</v>
      </c>
      <c r="E21" s="3">
        <f>'приложение 1'!Y30</f>
        <v>481000</v>
      </c>
      <c r="F21" s="3">
        <f>C21+D21+E21</f>
        <v>1501555</v>
      </c>
    </row>
    <row r="22" spans="1:6" ht="126" x14ac:dyDescent="0.25">
      <c r="A22" s="1" t="str">
        <f>'приложение 1'!V45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2" s="9" t="s">
        <v>62</v>
      </c>
      <c r="C22" s="3">
        <f>'приложение 1'!W45</f>
        <v>1</v>
      </c>
      <c r="D22" s="3">
        <f>'приложение 1'!X45</f>
        <v>1</v>
      </c>
      <c r="E22" s="3">
        <f>'приложение 1'!Y45</f>
        <v>1</v>
      </c>
      <c r="F22" s="9">
        <v>1</v>
      </c>
    </row>
    <row r="23" spans="1:6" ht="45.75" customHeight="1" x14ac:dyDescent="0.25">
      <c r="A23" s="241" t="s">
        <v>14</v>
      </c>
      <c r="B23" s="241"/>
      <c r="C23" s="241"/>
      <c r="D23" s="241"/>
      <c r="E23" s="241"/>
      <c r="F23" s="241"/>
    </row>
    <row r="24" spans="1:6" ht="59.25" customHeight="1" x14ac:dyDescent="0.25">
      <c r="A24" s="241" t="s">
        <v>15</v>
      </c>
      <c r="B24" s="241"/>
      <c r="C24" s="241"/>
      <c r="D24" s="241"/>
      <c r="E24" s="241"/>
      <c r="F24" s="241"/>
    </row>
    <row r="25" spans="1:6" ht="78.75" x14ac:dyDescent="0.25">
      <c r="A25" s="1" t="str">
        <f>'приложение 1'!V63</f>
        <v>Количество проведенных выставок и просветительских мероприятий, ед.</v>
      </c>
      <c r="B25" s="2" t="s">
        <v>26</v>
      </c>
      <c r="C25" s="3">
        <f>'приложение 1'!W63</f>
        <v>1346</v>
      </c>
      <c r="D25" s="3">
        <f>'приложение 1'!X63</f>
        <v>845</v>
      </c>
      <c r="E25" s="3">
        <f>'приложение 1'!Y63</f>
        <v>821</v>
      </c>
      <c r="F25" s="3">
        <f>C25+D25+E25</f>
        <v>3012</v>
      </c>
    </row>
    <row r="26" spans="1:6" ht="126" x14ac:dyDescent="0.25">
      <c r="A26" s="1" t="str">
        <f>'приложение 1'!V83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26" s="9" t="s">
        <v>62</v>
      </c>
      <c r="C26" s="3">
        <f>'приложение 1'!W83</f>
        <v>2</v>
      </c>
      <c r="D26" s="3">
        <f>'приложение 1'!X83</f>
        <v>2</v>
      </c>
      <c r="E26" s="3">
        <f>'приложение 1'!Y83</f>
        <v>2</v>
      </c>
      <c r="F26" s="9">
        <v>2</v>
      </c>
    </row>
    <row r="27" spans="1:6" ht="49.5" customHeight="1" x14ac:dyDescent="0.25">
      <c r="A27" s="241" t="s">
        <v>17</v>
      </c>
      <c r="B27" s="241"/>
      <c r="C27" s="241"/>
      <c r="D27" s="241"/>
      <c r="E27" s="241"/>
      <c r="F27" s="241"/>
    </row>
    <row r="28" spans="1:6" ht="54.75" customHeight="1" x14ac:dyDescent="0.25">
      <c r="A28" s="241" t="s">
        <v>18</v>
      </c>
      <c r="B28" s="241"/>
      <c r="C28" s="241"/>
      <c r="D28" s="241"/>
      <c r="E28" s="241"/>
      <c r="F28" s="241"/>
    </row>
    <row r="29" spans="1:6" ht="78.75" x14ac:dyDescent="0.25">
      <c r="A29" s="1" t="str">
        <f>'приложение 1'!V142</f>
        <v>Количество проведенных культурно-досуговых мероприятий, концертов, спектаклей, ед.</v>
      </c>
      <c r="B29" s="2" t="s">
        <v>26</v>
      </c>
      <c r="C29" s="3">
        <f>'приложение 1'!W142</f>
        <v>1666</v>
      </c>
      <c r="D29" s="3">
        <f>'приложение 1'!X142</f>
        <v>1627</v>
      </c>
      <c r="E29" s="3">
        <f>'приложение 1'!Y142</f>
        <v>1798</v>
      </c>
      <c r="F29" s="3">
        <f>C29+D29+E29</f>
        <v>5091</v>
      </c>
    </row>
    <row r="30" spans="1:6" ht="126" x14ac:dyDescent="0.25">
      <c r="A30" s="1" t="str">
        <f>'приложение 1'!V162</f>
        <v>Количество муниципальных учреждений, подведомственных департаменту культуры, молодежной политики и спорта, обеспеченных комплексным содержанием объектов, ед.</v>
      </c>
      <c r="B30" s="9" t="s">
        <v>62</v>
      </c>
      <c r="C30" s="3">
        <f>'приложение 1'!W162</f>
        <v>1</v>
      </c>
      <c r="D30" s="3">
        <f>'приложение 1'!X162</f>
        <v>1</v>
      </c>
      <c r="E30" s="3">
        <f>'приложение 1'!Y162</f>
        <v>1</v>
      </c>
      <c r="F30" s="9">
        <v>1</v>
      </c>
    </row>
    <row r="31" spans="1:6" ht="16.5" customHeight="1" x14ac:dyDescent="0.25">
      <c r="A31" s="241" t="s">
        <v>20</v>
      </c>
      <c r="B31" s="241"/>
      <c r="C31" s="241"/>
      <c r="D31" s="241"/>
      <c r="E31" s="241"/>
      <c r="F31" s="241"/>
    </row>
    <row r="32" spans="1:6" ht="37.5" customHeight="1" x14ac:dyDescent="0.25">
      <c r="A32" s="241" t="s">
        <v>21</v>
      </c>
      <c r="B32" s="241"/>
      <c r="C32" s="241"/>
      <c r="D32" s="241"/>
      <c r="E32" s="241"/>
      <c r="F32" s="241"/>
    </row>
    <row r="33" spans="1:6" ht="77.25" customHeight="1" x14ac:dyDescent="0.25">
      <c r="A33" s="1" t="str">
        <f>'приложение 1'!V208</f>
        <v>Количество проведенных массовых мероприятий, ед.</v>
      </c>
      <c r="B33" s="2" t="s">
        <v>26</v>
      </c>
      <c r="C33" s="3">
        <f>'приложение 1'!W208</f>
        <v>60</v>
      </c>
      <c r="D33" s="3">
        <f>'приложение 1'!X208</f>
        <v>60</v>
      </c>
      <c r="E33" s="3">
        <f>'приложение 1'!Y208</f>
        <v>60</v>
      </c>
      <c r="F33" s="2">
        <f>F11</f>
        <v>180</v>
      </c>
    </row>
    <row r="34" spans="1:6" ht="46.5" customHeight="1" x14ac:dyDescent="0.25">
      <c r="A34" s="241" t="s">
        <v>23</v>
      </c>
      <c r="B34" s="241"/>
      <c r="C34" s="241"/>
      <c r="D34" s="241"/>
      <c r="E34" s="241"/>
      <c r="F34" s="241"/>
    </row>
    <row r="35" spans="1:6" ht="58.5" customHeight="1" x14ac:dyDescent="0.25">
      <c r="A35" s="241" t="s">
        <v>64</v>
      </c>
      <c r="B35" s="241"/>
      <c r="C35" s="241"/>
      <c r="D35" s="241"/>
      <c r="E35" s="241"/>
      <c r="F35" s="241"/>
    </row>
    <row r="36" spans="1:6" ht="173.25" x14ac:dyDescent="0.25">
      <c r="A36" s="1" t="str">
        <f>'приложение 1'!V114</f>
        <v>Численность детей, обучающихся в муниципальных детских школах искусств (по видам искусств) по дополнительным общеобразовательным программам в области искусств в рамках муниципального задания, чел.</v>
      </c>
      <c r="B36" s="2" t="s">
        <v>26</v>
      </c>
      <c r="C36" s="3">
        <f>'приложение 1'!W114</f>
        <v>2180</v>
      </c>
      <c r="D36" s="3">
        <f>'приложение 1'!X114</f>
        <v>2257</v>
      </c>
      <c r="E36" s="3">
        <f>'приложение 1'!Y114</f>
        <v>2257</v>
      </c>
      <c r="F36" s="2">
        <f>F12</f>
        <v>2240</v>
      </c>
    </row>
    <row r="37" spans="1:6" ht="78.75" x14ac:dyDescent="0.25">
      <c r="A37" s="1" t="str">
        <f>'приложение 1'!V125</f>
        <v>Количество муниципальных  детских школ искусств (по видам искусств) , обеспеченных комплексным содержанием объектов, ед.</v>
      </c>
      <c r="B37" s="9" t="s">
        <v>62</v>
      </c>
      <c r="C37" s="3">
        <f>'приложение 1'!W125</f>
        <v>6</v>
      </c>
      <c r="D37" s="3">
        <f>'приложение 1'!X125</f>
        <v>6</v>
      </c>
      <c r="E37" s="3">
        <f>'приложение 1'!Y125</f>
        <v>5</v>
      </c>
      <c r="F37" s="9">
        <v>7</v>
      </c>
    </row>
    <row r="38" spans="1:6" ht="39" customHeight="1" x14ac:dyDescent="0.25">
      <c r="A38" s="241" t="s">
        <v>45</v>
      </c>
      <c r="B38" s="241"/>
      <c r="C38" s="241"/>
      <c r="D38" s="241"/>
      <c r="E38" s="241"/>
      <c r="F38" s="241"/>
    </row>
    <row r="39" spans="1:6" ht="46.5" customHeight="1" x14ac:dyDescent="0.25">
      <c r="A39" s="241" t="s">
        <v>53</v>
      </c>
      <c r="B39" s="241"/>
      <c r="C39" s="241"/>
      <c r="D39" s="241"/>
      <c r="E39" s="241"/>
      <c r="F39" s="241"/>
    </row>
    <row r="40" spans="1:6" ht="78" customHeight="1" x14ac:dyDescent="0.25">
      <c r="A40" s="1" t="str">
        <f>'приложение 1'!V225</f>
        <v xml:space="preserve"> Ввод в эксплуатацию объектов культуры, ед.</v>
      </c>
      <c r="B40" s="10" t="s">
        <v>70</v>
      </c>
      <c r="C40" s="3" t="str">
        <f>'приложение 1'!W225</f>
        <v>-</v>
      </c>
      <c r="D40" s="10">
        <v>0</v>
      </c>
      <c r="E40" s="10">
        <v>0</v>
      </c>
      <c r="F40" s="10">
        <v>1</v>
      </c>
    </row>
    <row r="41" spans="1:6" ht="56.25" customHeight="1" x14ac:dyDescent="0.25">
      <c r="A41" s="241" t="s">
        <v>73</v>
      </c>
      <c r="B41" s="241"/>
      <c r="C41" s="241"/>
      <c r="D41" s="241"/>
      <c r="E41" s="241"/>
      <c r="F41" s="241"/>
    </row>
    <row r="42" spans="1:6" ht="68.25" customHeight="1" x14ac:dyDescent="0.25">
      <c r="A42" s="241" t="s">
        <v>25</v>
      </c>
      <c r="B42" s="241"/>
      <c r="C42" s="241"/>
      <c r="D42" s="241"/>
      <c r="E42" s="241"/>
      <c r="F42" s="241"/>
    </row>
    <row r="43" spans="1:6" ht="78.75" x14ac:dyDescent="0.25">
      <c r="A43" s="1" t="s">
        <v>8</v>
      </c>
      <c r="B43" s="2" t="s">
        <v>26</v>
      </c>
      <c r="C43" s="3">
        <f>'приложение 1'!W325</f>
        <v>0</v>
      </c>
      <c r="D43" s="3">
        <f>'приложение 1'!X325</f>
        <v>0</v>
      </c>
      <c r="E43" s="3">
        <f>'приложение 1'!Y325</f>
        <v>0</v>
      </c>
      <c r="F43" s="2">
        <f>F15</f>
        <v>0</v>
      </c>
    </row>
    <row r="44" spans="1:6" ht="15.75" x14ac:dyDescent="0.25">
      <c r="A44" s="241" t="s">
        <v>9</v>
      </c>
      <c r="B44" s="241"/>
      <c r="C44" s="241"/>
      <c r="D44" s="241"/>
      <c r="E44" s="241"/>
      <c r="F44" s="241"/>
    </row>
    <row r="45" spans="1:6" ht="27" customHeight="1" x14ac:dyDescent="0.25">
      <c r="A45" s="241" t="s">
        <v>52</v>
      </c>
      <c r="B45" s="241"/>
      <c r="C45" s="241"/>
      <c r="D45" s="241"/>
      <c r="E45" s="241"/>
      <c r="F45" s="241"/>
    </row>
    <row r="46" spans="1:6" ht="78.75" x14ac:dyDescent="0.25">
      <c r="A46" s="1" t="str">
        <f>'приложение 1'!V351</f>
        <v>Количество туристических маршрутов по городу Сургуту, ед.</v>
      </c>
      <c r="B46" s="2" t="s">
        <v>26</v>
      </c>
      <c r="C46" s="3">
        <f>'приложение 1'!W351</f>
        <v>5</v>
      </c>
      <c r="D46" s="3">
        <f>'приложение 1'!X351</f>
        <v>6</v>
      </c>
      <c r="E46" s="3">
        <f>'приложение 1'!Y351</f>
        <v>8</v>
      </c>
      <c r="F46" s="2">
        <v>8</v>
      </c>
    </row>
    <row r="47" spans="1:6" ht="80.25" customHeight="1" x14ac:dyDescent="0.25">
      <c r="A47" s="1" t="str">
        <f>'приложение 1'!V352</f>
        <v>Количество произведённой печатной информационной продукции о туристической привлекательности города Сургута, ед.</v>
      </c>
      <c r="B47" s="2" t="s">
        <v>26</v>
      </c>
      <c r="C47" s="3">
        <f>'приложение 1'!W352</f>
        <v>4000</v>
      </c>
      <c r="D47" s="3">
        <f>'приложение 1'!X352</f>
        <v>2000</v>
      </c>
      <c r="E47" s="3">
        <f>'приложение 1'!Y352</f>
        <v>3000</v>
      </c>
      <c r="F47" s="3">
        <f>C47+D47+E47</f>
        <v>9000</v>
      </c>
    </row>
    <row r="48" spans="1:6" ht="42.75" customHeight="1" x14ac:dyDescent="0.25">
      <c r="A48" s="241" t="s">
        <v>12</v>
      </c>
      <c r="B48" s="241"/>
      <c r="C48" s="241"/>
      <c r="D48" s="241"/>
      <c r="E48" s="241"/>
      <c r="F48" s="241"/>
    </row>
    <row r="49" spans="1:6" ht="78.75" x14ac:dyDescent="0.25">
      <c r="A49" s="1" t="str">
        <f>'приложение 1'!V31</f>
        <v>Библиотечный фонд на 1000 жителей, экз.</v>
      </c>
      <c r="B49" s="2" t="s">
        <v>26</v>
      </c>
      <c r="C49" s="3">
        <f>'приложение 1'!W31</f>
        <v>1632</v>
      </c>
      <c r="D49" s="3">
        <f>'приложение 1'!X31</f>
        <v>1650</v>
      </c>
      <c r="E49" s="3">
        <f>'приложение 1'!Y31</f>
        <v>1620</v>
      </c>
      <c r="F49" s="2">
        <v>1710</v>
      </c>
    </row>
    <row r="50" spans="1:6" ht="78.75" x14ac:dyDescent="0.25">
      <c r="A50" s="1" t="str">
        <f>'приложение 1'!V32</f>
        <v>Обеспеченность города библиотеками по отношению к нормативу, %</v>
      </c>
      <c r="B50" s="2" t="s">
        <v>26</v>
      </c>
      <c r="C50" s="3">
        <f>'приложение 1'!W32</f>
        <v>35</v>
      </c>
      <c r="D50" s="3">
        <f>'приложение 1'!X32</f>
        <v>35</v>
      </c>
      <c r="E50" s="3">
        <f>'приложение 1'!Y32</f>
        <v>37</v>
      </c>
      <c r="F50" s="2">
        <v>30</v>
      </c>
    </row>
    <row r="51" spans="1:6" ht="87" customHeight="1" x14ac:dyDescent="0.25">
      <c r="A51" s="1" t="str">
        <f>'приложение 1'!V33</f>
        <v>Количество документов библиотечного фонда, переведенного в цифровую форму, экз.</v>
      </c>
      <c r="B51" s="2" t="s">
        <v>26</v>
      </c>
      <c r="C51" s="3">
        <f>'приложение 1'!W33</f>
        <v>319</v>
      </c>
      <c r="D51" s="3">
        <f>'приложение 1'!X33</f>
        <v>376</v>
      </c>
      <c r="E51" s="3">
        <f>'приложение 1'!Y33</f>
        <v>426</v>
      </c>
      <c r="F51" s="2">
        <v>426</v>
      </c>
    </row>
    <row r="52" spans="1:6" ht="97.5" customHeight="1" x14ac:dyDescent="0.25">
      <c r="A52" s="1" t="str">
        <f>'приложение 1'!V34</f>
        <v>Доля пользователей услугами общедоступных библиотек в удаленном режиме в общей численности пользователей общедоступных библиотек, %</v>
      </c>
      <c r="B52" s="2" t="s">
        <v>26</v>
      </c>
      <c r="C52" s="2">
        <v>32</v>
      </c>
      <c r="D52" s="2">
        <v>33</v>
      </c>
      <c r="E52" s="2">
        <v>34</v>
      </c>
      <c r="F52" s="2">
        <v>34</v>
      </c>
    </row>
    <row r="53" spans="1:6" ht="94.5" x14ac:dyDescent="0.25">
      <c r="A53" s="1" t="s">
        <v>13</v>
      </c>
      <c r="B53" s="2" t="s">
        <v>26</v>
      </c>
      <c r="C53" s="3">
        <f>'приложение 1'!W38</f>
        <v>43430</v>
      </c>
      <c r="D53" s="3">
        <f>'приложение 1'!X38</f>
        <v>48800</v>
      </c>
      <c r="E53" s="3">
        <f>'приложение 1'!Y38</f>
        <v>49500</v>
      </c>
      <c r="F53" s="2">
        <v>55</v>
      </c>
    </row>
    <row r="54" spans="1:6" ht="78.75" x14ac:dyDescent="0.25">
      <c r="A54" s="1" t="str">
        <f>'приложение 1'!V51</f>
        <v>Количество приобретенных баз данных, ед.</v>
      </c>
      <c r="B54" s="2" t="s">
        <v>26</v>
      </c>
      <c r="C54" s="3">
        <f>'приложение 1'!W51</f>
        <v>2</v>
      </c>
      <c r="D54" s="3" t="str">
        <f>'приложение 1'!X51</f>
        <v>-</v>
      </c>
      <c r="E54" s="3" t="str">
        <f>'приложение 1'!Y51</f>
        <v>-</v>
      </c>
      <c r="F54" s="2">
        <v>3</v>
      </c>
    </row>
    <row r="55" spans="1:6" ht="120.75" customHeight="1" x14ac:dyDescent="0.25">
      <c r="A55" s="1" t="str">
        <f>'приложение 1'!V52</f>
        <v>Количество автоматизированных библиотечно-информационных систем для осуществления электронной каталогизации, ед.</v>
      </c>
      <c r="B55" s="2" t="s">
        <v>26</v>
      </c>
      <c r="C55" s="3">
        <f>'приложение 1'!W52</f>
        <v>1</v>
      </c>
      <c r="D55" s="3" t="str">
        <f>'приложение 1'!X52</f>
        <v>-</v>
      </c>
      <c r="E55" s="3" t="str">
        <f>'приложение 1'!Y52</f>
        <v>-</v>
      </c>
      <c r="F55" s="2">
        <v>1</v>
      </c>
    </row>
    <row r="56" spans="1:6" ht="82.5" customHeight="1" x14ac:dyDescent="0.25">
      <c r="A56" s="1" t="str">
        <f>'приложение 1'!V53</f>
        <v>Количество заимствованных записей из сводных библиотечно-информационных ресурсов , ед.</v>
      </c>
      <c r="B56" s="2" t="s">
        <v>26</v>
      </c>
      <c r="C56" s="3">
        <f>'приложение 1'!W53</f>
        <v>3118</v>
      </c>
      <c r="D56" s="3">
        <f>'приложение 1'!X53</f>
        <v>3000</v>
      </c>
      <c r="E56" s="3">
        <f>'приложение 1'!Y53</f>
        <v>3000</v>
      </c>
      <c r="F56" s="2">
        <f>C56+D56+E56</f>
        <v>9118</v>
      </c>
    </row>
    <row r="57" spans="1:6" ht="78.75" x14ac:dyDescent="0.25">
      <c r="A57" s="5" t="str">
        <f>'приложение 1'!V54</f>
        <v>Количество модернизированных программно-аппаратных комплексов библиотек, ед.</v>
      </c>
      <c r="B57" s="2" t="s">
        <v>26</v>
      </c>
      <c r="C57" s="3">
        <f>'приложение 1'!W54</f>
        <v>33</v>
      </c>
      <c r="D57" s="3">
        <f>'приложение 1'!X54</f>
        <v>13</v>
      </c>
      <c r="E57" s="3">
        <f>'приложение 1'!Y54</f>
        <v>2</v>
      </c>
      <c r="F57" s="2">
        <f>C57+D57+E57</f>
        <v>48</v>
      </c>
    </row>
    <row r="58" spans="1:6" ht="78.75" x14ac:dyDescent="0.25">
      <c r="A58" s="1" t="str">
        <f>'приложение 1'!V55</f>
        <v>Количество проведенных семинаров по менеджменту качества для учреждений культуры, ед.</v>
      </c>
      <c r="B58" s="2" t="s">
        <v>26</v>
      </c>
      <c r="C58" s="3">
        <f>'приложение 1'!W55</f>
        <v>1</v>
      </c>
      <c r="D58" s="3">
        <f>'приложение 1'!X55</f>
        <v>1</v>
      </c>
      <c r="E58" s="3">
        <f>'приложение 1'!Y55</f>
        <v>1</v>
      </c>
      <c r="F58" s="2">
        <f>C58+D58+E58</f>
        <v>3</v>
      </c>
    </row>
    <row r="59" spans="1:6" ht="39.75" customHeight="1" x14ac:dyDescent="0.25">
      <c r="A59" s="241" t="s">
        <v>16</v>
      </c>
      <c r="B59" s="241"/>
      <c r="C59" s="241"/>
      <c r="D59" s="241"/>
      <c r="E59" s="241"/>
      <c r="F59" s="241"/>
    </row>
    <row r="60" spans="1:6" ht="78.75" x14ac:dyDescent="0.25">
      <c r="A60" s="1" t="str">
        <f>'приложение 1'!V71</f>
        <v>Количество проведенных выставок, ед.</v>
      </c>
      <c r="B60" s="2" t="s">
        <v>26</v>
      </c>
      <c r="C60" s="3">
        <f>'приложение 1'!W71</f>
        <v>91</v>
      </c>
      <c r="D60" s="3">
        <f>'приложение 1'!X71</f>
        <v>75</v>
      </c>
      <c r="E60" s="3">
        <f>'приложение 1'!Y71</f>
        <v>54</v>
      </c>
      <c r="F60" s="2">
        <f>C60+D60+E60</f>
        <v>220</v>
      </c>
    </row>
    <row r="61" spans="1:6" ht="78.75" x14ac:dyDescent="0.25">
      <c r="A61" s="4" t="str">
        <f>'приложение 1'!V72</f>
        <v>Количество проведенных просветительских мероприятий, ед.</v>
      </c>
      <c r="B61" s="2" t="s">
        <v>26</v>
      </c>
      <c r="C61" s="3">
        <f>'приложение 1'!W72</f>
        <v>1255</v>
      </c>
      <c r="D61" s="3">
        <f>'приложение 1'!X72</f>
        <v>770</v>
      </c>
      <c r="E61" s="3">
        <f>'приложение 1'!Y72</f>
        <v>767</v>
      </c>
      <c r="F61" s="2">
        <f>C61+D61+E61</f>
        <v>2792</v>
      </c>
    </row>
    <row r="62" spans="1:6" ht="78.75" x14ac:dyDescent="0.25">
      <c r="A62" s="4" t="str">
        <f>'приложение 1'!V73</f>
        <v>Количество потребителей услуги, чел.</v>
      </c>
      <c r="B62" s="2" t="s">
        <v>26</v>
      </c>
      <c r="C62" s="3">
        <f>'приложение 1'!W73</f>
        <v>59555</v>
      </c>
      <c r="D62" s="3">
        <f>'приложение 1'!X73</f>
        <v>55000</v>
      </c>
      <c r="E62" s="3">
        <f>'приложение 1'!Y73</f>
        <v>34352</v>
      </c>
      <c r="F62" s="8">
        <f>C62+D62+E62</f>
        <v>148907</v>
      </c>
    </row>
    <row r="63" spans="1:6" ht="106.5" customHeight="1" x14ac:dyDescent="0.25">
      <c r="A63" s="1" t="str">
        <f>'приложение 1'!V74</f>
        <v>Увеличение доли представленных (во всех формах) зрителю музейных предметов в общем количестве музейных предметов основного фонда, %</v>
      </c>
      <c r="B63" s="2" t="s">
        <v>26</v>
      </c>
      <c r="C63" s="2">
        <f>'приложение 1'!W74</f>
        <v>26.1</v>
      </c>
      <c r="D63" s="10">
        <f>'приложение 1'!X74</f>
        <v>18.899999999999999</v>
      </c>
      <c r="E63" s="10">
        <f>'приложение 1'!Y74</f>
        <v>19.3</v>
      </c>
      <c r="F63" s="2">
        <v>19.3</v>
      </c>
    </row>
    <row r="64" spans="1:6" ht="108" customHeight="1" x14ac:dyDescent="0.25">
      <c r="A64" s="1" t="str">
        <f>'приложение 1'!V75</f>
        <v>Увеличение доли оцифрованных музейных предметов и музейных коллекций, представленных в сети Интернет от общего объёма музейного фонда, %</v>
      </c>
      <c r="B64" s="2" t="s">
        <v>26</v>
      </c>
      <c r="C64" s="3">
        <f>'приложение 1'!W75</f>
        <v>16.7</v>
      </c>
      <c r="D64" s="3">
        <f>'приложение 1'!X75</f>
        <v>14</v>
      </c>
      <c r="E64" s="3">
        <f>'приложение 1'!Y75</f>
        <v>16</v>
      </c>
      <c r="F64" s="2">
        <v>16</v>
      </c>
    </row>
    <row r="65" spans="1:6" ht="78.75" x14ac:dyDescent="0.25">
      <c r="A65" s="4" t="str">
        <f>'приложение 1'!V88</f>
        <v>Количество отреставрированных и  законсервированных единиц музейных фондов, ед.</v>
      </c>
      <c r="B65" s="2" t="s">
        <v>26</v>
      </c>
      <c r="C65" s="3">
        <f>'приложение 1'!W88</f>
        <v>25</v>
      </c>
      <c r="D65" s="2">
        <v>0</v>
      </c>
      <c r="E65" s="2">
        <v>0</v>
      </c>
      <c r="F65" s="2">
        <v>25</v>
      </c>
    </row>
    <row r="66" spans="1:6" ht="157.5" x14ac:dyDescent="0.25">
      <c r="A66" s="4" t="str">
        <f>'приложение 1'!V93</f>
        <v>Количество реализованных проектов в рамках реализации мероприятий государственной программы "Развитие образования в Ханты-Мансийском автономном округе – Югре" на 2014-2020 годы» - «Допризывная подготовка молодёжи», ед.</v>
      </c>
      <c r="B66" s="2" t="s">
        <v>26</v>
      </c>
      <c r="C66" s="3">
        <f>'приложение 1'!W93</f>
        <v>1</v>
      </c>
      <c r="D66" s="2">
        <v>0</v>
      </c>
      <c r="E66" s="2">
        <v>0</v>
      </c>
      <c r="F66" s="2">
        <v>1</v>
      </c>
    </row>
    <row r="67" spans="1:6" ht="54.75" customHeight="1" x14ac:dyDescent="0.25">
      <c r="A67" s="241" t="s">
        <v>19</v>
      </c>
      <c r="B67" s="241"/>
      <c r="C67" s="241"/>
      <c r="D67" s="241"/>
      <c r="E67" s="241"/>
      <c r="F67" s="241"/>
    </row>
    <row r="68" spans="1:6" ht="78.75" x14ac:dyDescent="0.25">
      <c r="A68" s="1" t="str">
        <f>'приложение 1'!V150</f>
        <v>Количество проведенных культурно-досуговых мероприятий, ед., в том числе:</v>
      </c>
      <c r="B68" s="2" t="s">
        <v>26</v>
      </c>
      <c r="C68" s="3">
        <f>'приложение 1'!W150</f>
        <v>1023</v>
      </c>
      <c r="D68" s="3">
        <f>'приложение 1'!X150</f>
        <v>1000</v>
      </c>
      <c r="E68" s="3">
        <f>'приложение 1'!Y150</f>
        <v>1168</v>
      </c>
      <c r="F68" s="2">
        <f>C68+D68+E68</f>
        <v>3191</v>
      </c>
    </row>
    <row r="69" spans="1:6" ht="94.5" x14ac:dyDescent="0.25">
      <c r="A69" s="1" t="str">
        <f>'приложение 1'!V151</f>
        <v>Количество проведенных мероприятий в сфере сохранения и развития народных художественных промыслов, местных традиций и обычаев, ед.</v>
      </c>
      <c r="B69" s="2" t="s">
        <v>26</v>
      </c>
      <c r="C69" s="3">
        <f>'приложение 1'!W151</f>
        <v>250</v>
      </c>
      <c r="D69" s="3">
        <f>'приложение 1'!X151</f>
        <v>250</v>
      </c>
      <c r="E69" s="3">
        <f>'приложение 1'!Y151</f>
        <v>250</v>
      </c>
      <c r="F69" s="2">
        <f>C69+D69+E69</f>
        <v>750</v>
      </c>
    </row>
    <row r="70" spans="1:6" ht="78.75" x14ac:dyDescent="0.25">
      <c r="A70" s="1" t="str">
        <f>'приложение 1'!V152</f>
        <v>Количество клубных формирований, ед.</v>
      </c>
      <c r="B70" s="2" t="s">
        <v>26</v>
      </c>
      <c r="C70" s="3">
        <f>'приложение 1'!W152</f>
        <v>69</v>
      </c>
      <c r="D70" s="3">
        <f>'приложение 1'!X152</f>
        <v>69</v>
      </c>
      <c r="E70" s="3">
        <f>'приложение 1'!Y152</f>
        <v>69</v>
      </c>
      <c r="F70" s="2">
        <v>68</v>
      </c>
    </row>
    <row r="71" spans="1:6" ht="78.75" x14ac:dyDescent="0.25">
      <c r="A71" s="1" t="str">
        <f>'приложение 1'!V153</f>
        <v>Численность участников культурно-досуговых, просветительских мероприятий на платной и на бесплатной основе, чел.</v>
      </c>
      <c r="B71" s="2" t="s">
        <v>26</v>
      </c>
      <c r="C71" s="3">
        <f>'приложение 1'!W153</f>
        <v>136603</v>
      </c>
      <c r="D71" s="3">
        <f>'приложение 1'!X153</f>
        <v>109622</v>
      </c>
      <c r="E71" s="3">
        <f>'приложение 1'!Y153</f>
        <v>123622</v>
      </c>
      <c r="F71" s="8">
        <f>C71+D71+E71</f>
        <v>369847</v>
      </c>
    </row>
    <row r="72" spans="1:6" ht="81" customHeight="1" x14ac:dyDescent="0.25">
      <c r="A72" s="1" t="str">
        <f>'приложение 1'!V154</f>
        <v>Численность занимающихся в клубных формированиях, чел.</v>
      </c>
      <c r="B72" s="2" t="s">
        <v>26</v>
      </c>
      <c r="C72" s="3">
        <f>'приложение 1'!W154</f>
        <v>1624</v>
      </c>
      <c r="D72" s="3">
        <f>'приложение 1'!X154</f>
        <v>1429</v>
      </c>
      <c r="E72" s="3">
        <f>'приложение 1'!Y154</f>
        <v>1429</v>
      </c>
      <c r="F72" s="2">
        <v>1429</v>
      </c>
    </row>
    <row r="73" spans="1:6" ht="273.75" customHeight="1" x14ac:dyDescent="0.25">
      <c r="A73" s="1" t="str">
        <f>'приложение 1'!V172</f>
        <v>Количество обустроенных объектов в рамках реализации подпрограммы "Поддержание устойчивого исполнения 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Югры» на 2014-2020 годы - Детская площадка "Забава", ед.</v>
      </c>
      <c r="B73" s="2" t="s">
        <v>26</v>
      </c>
      <c r="C73" s="3">
        <f>'приложение 1'!W172</f>
        <v>1</v>
      </c>
      <c r="D73" s="2">
        <v>0</v>
      </c>
      <c r="E73" s="2">
        <v>0</v>
      </c>
      <c r="F73" s="2">
        <v>1</v>
      </c>
    </row>
    <row r="74" spans="1:6" ht="78.75" x14ac:dyDescent="0.25">
      <c r="A74" s="1">
        <f>'приложение 1'!V178</f>
        <v>0</v>
      </c>
      <c r="B74" s="2" t="s">
        <v>26</v>
      </c>
      <c r="C74" s="3">
        <f>'приложение 1'!W178</f>
        <v>0</v>
      </c>
      <c r="D74" s="3">
        <f>'приложение 1'!X178</f>
        <v>0</v>
      </c>
      <c r="E74" s="3">
        <f>'приложение 1'!Y178</f>
        <v>0</v>
      </c>
      <c r="F74" s="2">
        <f>C74+D74+E74</f>
        <v>0</v>
      </c>
    </row>
    <row r="75" spans="1:6" ht="105.75" customHeight="1" x14ac:dyDescent="0.25">
      <c r="A75" s="1">
        <f>'приложение 1'!V179</f>
        <v>0</v>
      </c>
      <c r="B75" s="2" t="s">
        <v>26</v>
      </c>
      <c r="C75" s="3">
        <f>'приложение 1'!W179</f>
        <v>0</v>
      </c>
      <c r="D75" s="3">
        <f>'приложение 1'!X179</f>
        <v>0</v>
      </c>
      <c r="E75" s="3">
        <f>'приложение 1'!Y179</f>
        <v>0</v>
      </c>
      <c r="F75" s="8">
        <f>C75+D75+E75</f>
        <v>0</v>
      </c>
    </row>
    <row r="76" spans="1:6" ht="78.75" x14ac:dyDescent="0.25">
      <c r="A76" s="1">
        <f>'приложение 1'!V181</f>
        <v>0</v>
      </c>
      <c r="B76" s="2" t="s">
        <v>26</v>
      </c>
      <c r="C76" s="3">
        <f>'приложение 1'!W181</f>
        <v>0</v>
      </c>
      <c r="D76" s="3">
        <f>'приложение 1'!X181</f>
        <v>0</v>
      </c>
      <c r="E76" s="3">
        <f>'приложение 1'!Y181</f>
        <v>0</v>
      </c>
      <c r="F76" s="2">
        <f>C76+D76+E76</f>
        <v>0</v>
      </c>
    </row>
    <row r="77" spans="1:6" ht="78.75" x14ac:dyDescent="0.25">
      <c r="A77" s="1" t="str">
        <f>'приложение 1'!V167</f>
        <v>Количество временных мобильных туалетов, предоставленных при проведении городских массовых мероприятий, ед.</v>
      </c>
      <c r="B77" s="12" t="s">
        <v>62</v>
      </c>
      <c r="C77" s="3">
        <f>'приложение 1'!W167</f>
        <v>58</v>
      </c>
      <c r="D77" s="3">
        <f>'приложение 1'!X167</f>
        <v>62</v>
      </c>
      <c r="E77" s="3">
        <f>'приложение 1'!Y167</f>
        <v>62</v>
      </c>
      <c r="F77" s="3">
        <f>C77+D77+E77</f>
        <v>182</v>
      </c>
    </row>
    <row r="78" spans="1:6" ht="30.75" customHeight="1" x14ac:dyDescent="0.25">
      <c r="A78" s="241" t="s">
        <v>22</v>
      </c>
      <c r="B78" s="241"/>
      <c r="C78" s="241"/>
      <c r="D78" s="241"/>
      <c r="E78" s="241"/>
      <c r="F78" s="241"/>
    </row>
    <row r="79" spans="1:6" ht="78.75" x14ac:dyDescent="0.25">
      <c r="A79" s="1" t="str">
        <f>'приложение 1'!V210</f>
        <v>Численность участников массовых мероприятий, чел.</v>
      </c>
      <c r="B79" s="2" t="s">
        <v>26</v>
      </c>
      <c r="C79" s="8">
        <f>'приложение 1'!W210</f>
        <v>200000</v>
      </c>
      <c r="D79" s="8">
        <f>'приложение 1'!X210</f>
        <v>205000</v>
      </c>
      <c r="E79" s="8">
        <f>'приложение 1'!Y210</f>
        <v>210000</v>
      </c>
      <c r="F79" s="8">
        <f>C79+D79+E79</f>
        <v>615000</v>
      </c>
    </row>
    <row r="80" spans="1:6" ht="78.75" x14ac:dyDescent="0.25">
      <c r="A80" s="1" t="str">
        <f>'приложение 1'!V213</f>
        <v>Количество временных мобильных туалетов, предоставленных при проведении городских массовых мероприятий, ед.</v>
      </c>
      <c r="B80" s="12" t="s">
        <v>62</v>
      </c>
      <c r="C80" s="8">
        <f>'приложение 1'!W213</f>
        <v>110</v>
      </c>
      <c r="D80" s="8">
        <f>'приложение 1'!X213</f>
        <v>123</v>
      </c>
      <c r="E80" s="8">
        <f>'приложение 1'!Y213</f>
        <v>123</v>
      </c>
      <c r="F80" s="8">
        <f>C80+D80+E80</f>
        <v>356</v>
      </c>
    </row>
    <row r="81" spans="1:6" ht="42.75" customHeight="1" x14ac:dyDescent="0.25">
      <c r="A81" s="241" t="s">
        <v>24</v>
      </c>
      <c r="B81" s="241"/>
      <c r="C81" s="241"/>
      <c r="D81" s="241"/>
      <c r="E81" s="241"/>
      <c r="F81" s="241"/>
    </row>
    <row r="82" spans="1:6" ht="157.5" x14ac:dyDescent="0.25">
      <c r="A82" s="1" t="str">
        <f>'приложение 1'!V115</f>
        <v>Доля лауреатов конкурсов в общей численности обучающихся муниципальных детских школ искусств (по видам искусств)  по дополнительным общеобразовательным программам в области искусств, %</v>
      </c>
      <c r="B82" s="2" t="s">
        <v>26</v>
      </c>
      <c r="C82" s="3">
        <f>'приложение 1'!W115</f>
        <v>24</v>
      </c>
      <c r="D82" s="3">
        <f>'приложение 1'!X115</f>
        <v>10</v>
      </c>
      <c r="E82" s="3">
        <f>'приложение 1'!Y115</f>
        <v>10</v>
      </c>
      <c r="F82" s="2">
        <v>8</v>
      </c>
    </row>
    <row r="83" spans="1:6" ht="157.5" x14ac:dyDescent="0.25">
      <c r="A83" s="1" t="str">
        <f>'приложение 1'!V116</f>
        <v>Отношение среднемесячной заработной платы педагогических работников учреждений дополнительного образования детей (детских школ искусств) к среднемесячной заработной плате в автономном округе, %</v>
      </c>
      <c r="B83" s="2" t="s">
        <v>26</v>
      </c>
      <c r="C83" s="3">
        <f>'приложение 1'!W116</f>
        <v>80</v>
      </c>
      <c r="D83" s="3">
        <f>'приложение 1'!X116</f>
        <v>85</v>
      </c>
      <c r="E83" s="3">
        <f>'приложение 1'!Y116</f>
        <v>90</v>
      </c>
      <c r="F83" s="2">
        <v>90</v>
      </c>
    </row>
    <row r="84" spans="1:6" ht="78.75" x14ac:dyDescent="0.25">
      <c r="A84" s="1" t="str">
        <f>'приложение 1'!V117</f>
        <v>Доля обновленного парка музыкальных инструментов от общего количества музыкальных инструментов, %</v>
      </c>
      <c r="B84" s="2" t="s">
        <v>26</v>
      </c>
      <c r="C84" s="3">
        <f>'приложение 1'!W117</f>
        <v>4.3</v>
      </c>
      <c r="D84" s="3">
        <f>'приложение 1'!X117</f>
        <v>0.4</v>
      </c>
      <c r="E84" s="3">
        <f>'приложение 1'!Y117</f>
        <v>0.5</v>
      </c>
      <c r="F84" s="11">
        <f>C84+D84+E84</f>
        <v>5.2</v>
      </c>
    </row>
    <row r="85" spans="1:6" ht="78.75" x14ac:dyDescent="0.25">
      <c r="A85" s="1" t="str">
        <f>'приложение 1'!V130</f>
        <v>Количество приобретённых музыкальных инструментов и учебного оборудования, ед.</v>
      </c>
      <c r="B85" s="2" t="s">
        <v>26</v>
      </c>
      <c r="C85" s="3">
        <f>'приложение 1'!W130</f>
        <v>11</v>
      </c>
      <c r="D85" s="2">
        <v>0</v>
      </c>
      <c r="E85" s="2">
        <v>0</v>
      </c>
      <c r="F85" s="2">
        <v>5</v>
      </c>
    </row>
    <row r="86" spans="1:6" ht="78.75" x14ac:dyDescent="0.25">
      <c r="A86" s="1" t="str">
        <f>'приложение 1'!V118</f>
        <v>Количество мероприятий, направленных на выявление, поддержку и развитие одарённых детей, ед.</v>
      </c>
      <c r="B86" s="2" t="s">
        <v>26</v>
      </c>
      <c r="C86" s="3">
        <f>'приложение 1'!W118</f>
        <v>47</v>
      </c>
      <c r="D86" s="3">
        <f>'приложение 1'!X118</f>
        <v>47</v>
      </c>
      <c r="E86" s="3">
        <f>'приложение 1'!Y118</f>
        <v>39</v>
      </c>
      <c r="F86" s="2">
        <f>C86+D86+E86</f>
        <v>133</v>
      </c>
    </row>
    <row r="87" spans="1:6" ht="78.75" x14ac:dyDescent="0.25">
      <c r="A87" s="1" t="e">
        <f>'приложение 1'!#REF!</f>
        <v>#REF!</v>
      </c>
      <c r="B87" s="2" t="s">
        <v>26</v>
      </c>
      <c r="C87" s="3" t="e">
        <f>'приложение 1'!#REF!</f>
        <v>#REF!</v>
      </c>
      <c r="D87" s="2">
        <v>0</v>
      </c>
      <c r="E87" s="2">
        <v>0</v>
      </c>
      <c r="F87" s="2">
        <v>1</v>
      </c>
    </row>
    <row r="88" spans="1:6" ht="48" customHeight="1" x14ac:dyDescent="0.25">
      <c r="A88" s="241" t="s">
        <v>74</v>
      </c>
      <c r="B88" s="241"/>
      <c r="C88" s="241"/>
      <c r="D88" s="241"/>
      <c r="E88" s="241"/>
      <c r="F88" s="241"/>
    </row>
    <row r="89" spans="1:6" ht="78.75" x14ac:dyDescent="0.25">
      <c r="A89" s="1" t="str">
        <f>'приложение 1'!V336</f>
        <v>Количество учащихся, посетивших лагерь дневного пребывания, чел.</v>
      </c>
      <c r="B89" s="2" t="s">
        <v>26</v>
      </c>
      <c r="C89" s="3">
        <f>'приложение 1'!W336</f>
        <v>120</v>
      </c>
      <c r="D89" s="3">
        <f>'приложение 1'!X336</f>
        <v>120</v>
      </c>
      <c r="E89" s="3">
        <f>'приложение 1'!Y336</f>
        <v>120</v>
      </c>
      <c r="F89" s="2">
        <v>3</v>
      </c>
    </row>
  </sheetData>
  <autoFilter ref="A4:F89"/>
  <customSheetViews>
    <customSheetView guid="{5E9D810A-FE87-44D4-BE66-D81D2A923076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1"/>
      <autoFilter ref="A4:F89"/>
    </customSheetView>
    <customSheetView guid="{F95C2AA7-3A00-4C82-A0C1-B6D5D98F79B7}" showPageBreaks="1" showAutoFilter="1" topLeftCell="A13">
      <selection activeCell="C14" sqref="C14"/>
      <pageMargins left="1.1811023622047245" right="0.39370078740157483" top="0.78740157480314965" bottom="0.59055118110236227" header="0.31496062992125984" footer="0.31496062992125984"/>
      <pageSetup paperSize="9" orientation="portrait" r:id="rId2"/>
      <autoFilter ref="A4:F89"/>
    </customSheetView>
    <customSheetView guid="{548D204B-31C6-463F-ADEC-53A8EF388133}" showAutoFilter="1">
      <selection activeCell="A15" sqref="A15"/>
      <pageMargins left="1.1811023622047245" right="0.39370078740157483" top="0.78740157480314965" bottom="0.59055118110236227" header="0.31496062992125984" footer="0.31496062992125984"/>
      <pageSetup paperSize="9" orientation="portrait" r:id="rId3"/>
      <autoFilter ref="A4:F89"/>
    </customSheetView>
  </customSheetViews>
  <mergeCells count="30">
    <mergeCell ref="A3:A4"/>
    <mergeCell ref="C3:E3"/>
    <mergeCell ref="F3:F4"/>
    <mergeCell ref="A5:F5"/>
    <mergeCell ref="A6:F6"/>
    <mergeCell ref="A32:F32"/>
    <mergeCell ref="A20:F20"/>
    <mergeCell ref="A16:F16"/>
    <mergeCell ref="A17:F17"/>
    <mergeCell ref="A48:F48"/>
    <mergeCell ref="A45:F45"/>
    <mergeCell ref="A23:F23"/>
    <mergeCell ref="A24:F24"/>
    <mergeCell ref="A19:F19"/>
    <mergeCell ref="A88:F88"/>
    <mergeCell ref="A38:F38"/>
    <mergeCell ref="A39:F39"/>
    <mergeCell ref="A2:F2"/>
    <mergeCell ref="A78:F78"/>
    <mergeCell ref="A34:F34"/>
    <mergeCell ref="A35:F35"/>
    <mergeCell ref="A81:F81"/>
    <mergeCell ref="A41:F41"/>
    <mergeCell ref="A42:F42"/>
    <mergeCell ref="A59:F59"/>
    <mergeCell ref="A44:F44"/>
    <mergeCell ref="A27:F27"/>
    <mergeCell ref="A28:F28"/>
    <mergeCell ref="A67:F67"/>
    <mergeCell ref="A31:F31"/>
  </mergeCells>
  <pageMargins left="1.1811023622047245" right="0.39370078740157483" top="0.78740157480314965" bottom="0.59055118110236227" header="0.31496062992125984" footer="0.31496062992125984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98"/>
  <sheetViews>
    <sheetView showZeros="0" view="pageBreakPreview" zoomScale="60" zoomScaleNormal="70" workbookViewId="0">
      <pane xSplit="9" ySplit="14" topLeftCell="M163" activePane="bottomRight" state="frozen"/>
      <selection pane="topRight" activeCell="J1" sqref="J1"/>
      <selection pane="bottomLeft" activeCell="A15" sqref="A15"/>
      <selection pane="bottomRight" activeCell="D366" sqref="D366"/>
    </sheetView>
  </sheetViews>
  <sheetFormatPr defaultColWidth="9.140625" defaultRowHeight="15" x14ac:dyDescent="0.25"/>
  <cols>
    <col min="1" max="1" width="22.140625" style="20" customWidth="1"/>
    <col min="2" max="2" width="17.85546875" style="21" customWidth="1"/>
    <col min="3" max="3" width="17.85546875" style="102" customWidth="1"/>
    <col min="4" max="4" width="15.42578125" style="22" customWidth="1"/>
    <col min="5" max="5" width="14.7109375" style="119" customWidth="1"/>
    <col min="6" max="8" width="14.7109375" style="80" customWidth="1"/>
    <col min="9" max="20" width="15.7109375" style="22" customWidth="1"/>
    <col min="21" max="21" width="20" style="23" customWidth="1"/>
    <col min="22" max="22" width="32.5703125" style="20" customWidth="1"/>
    <col min="23" max="23" width="9.7109375" style="22" customWidth="1"/>
    <col min="24" max="25" width="9.140625" style="22" bestFit="1" customWidth="1"/>
    <col min="26" max="39" width="9.140625" style="22" customWidth="1"/>
    <col min="40" max="40" width="17" style="19" customWidth="1"/>
    <col min="41" max="41" width="14" style="15" bestFit="1" customWidth="1"/>
    <col min="42" max="43" width="14" style="16" bestFit="1" customWidth="1"/>
    <col min="44" max="46" width="9.140625" style="16"/>
    <col min="47" max="56" width="9.140625" style="17"/>
    <col min="57" max="16384" width="9.140625" style="18"/>
  </cols>
  <sheetData>
    <row r="1" spans="1:56" s="41" customFormat="1" ht="15.75" x14ac:dyDescent="0.25">
      <c r="A1" s="32"/>
      <c r="B1" s="33"/>
      <c r="C1" s="101"/>
      <c r="D1" s="34"/>
      <c r="E1" s="114"/>
      <c r="F1" s="75"/>
      <c r="G1" s="75"/>
      <c r="H1" s="75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5"/>
      <c r="V1" s="36"/>
      <c r="W1" s="34"/>
      <c r="X1" s="34"/>
      <c r="Y1" s="34"/>
      <c r="Z1" s="35" t="s">
        <v>166</v>
      </c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7"/>
      <c r="AO1" s="38"/>
      <c r="AP1" s="39"/>
      <c r="AQ1" s="39"/>
      <c r="AR1" s="39"/>
      <c r="AS1" s="39"/>
      <c r="AT1" s="39"/>
      <c r="AU1" s="40"/>
      <c r="AV1" s="40"/>
      <c r="AW1" s="40"/>
      <c r="AX1" s="40"/>
      <c r="AY1" s="40"/>
      <c r="AZ1" s="40"/>
      <c r="BA1" s="40"/>
      <c r="BB1" s="40"/>
      <c r="BC1" s="40"/>
      <c r="BD1" s="40"/>
    </row>
    <row r="2" spans="1:56" s="41" customFormat="1" ht="15.75" x14ac:dyDescent="0.25">
      <c r="A2" s="32"/>
      <c r="B2" s="33"/>
      <c r="C2" s="101"/>
      <c r="D2" s="34"/>
      <c r="E2" s="114"/>
      <c r="F2" s="75"/>
      <c r="G2" s="75"/>
      <c r="H2" s="75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5"/>
      <c r="V2" s="36"/>
      <c r="W2" s="34"/>
      <c r="X2" s="34"/>
      <c r="Y2" s="34"/>
      <c r="Z2" s="35" t="s">
        <v>115</v>
      </c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7"/>
      <c r="AO2" s="38"/>
      <c r="AP2" s="39"/>
      <c r="AQ2" s="39"/>
      <c r="AR2" s="39"/>
      <c r="AS2" s="39"/>
      <c r="AT2" s="39"/>
      <c r="AU2" s="40"/>
      <c r="AV2" s="40"/>
      <c r="AW2" s="40"/>
      <c r="AX2" s="40"/>
      <c r="AY2" s="40"/>
      <c r="AZ2" s="40"/>
      <c r="BA2" s="40"/>
      <c r="BB2" s="40"/>
      <c r="BC2" s="40"/>
      <c r="BD2" s="40"/>
    </row>
    <row r="3" spans="1:56" s="41" customFormat="1" ht="15.75" x14ac:dyDescent="0.25">
      <c r="A3" s="32"/>
      <c r="B3" s="33"/>
      <c r="C3" s="101"/>
      <c r="D3" s="34"/>
      <c r="E3" s="114"/>
      <c r="F3" s="75"/>
      <c r="G3" s="75"/>
      <c r="H3" s="75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5"/>
      <c r="V3" s="36"/>
      <c r="W3" s="34"/>
      <c r="X3" s="34"/>
      <c r="Y3" s="34"/>
      <c r="Z3" s="35" t="s">
        <v>196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7"/>
      <c r="AO3" s="38"/>
      <c r="AP3" s="39"/>
      <c r="AQ3" s="39"/>
      <c r="AR3" s="39"/>
      <c r="AS3" s="39"/>
      <c r="AT3" s="39"/>
      <c r="AU3" s="40"/>
      <c r="AV3" s="40"/>
      <c r="AW3" s="40"/>
      <c r="AX3" s="40"/>
      <c r="AY3" s="40"/>
      <c r="AZ3" s="40"/>
      <c r="BA3" s="40"/>
      <c r="BB3" s="40"/>
      <c r="BC3" s="40"/>
      <c r="BD3" s="40"/>
    </row>
    <row r="4" spans="1:56" s="41" customFormat="1" ht="15.75" x14ac:dyDescent="0.25">
      <c r="A4" s="32"/>
      <c r="B4" s="33"/>
      <c r="C4" s="101"/>
      <c r="D4" s="34"/>
      <c r="E4" s="114"/>
      <c r="F4" s="75"/>
      <c r="G4" s="75"/>
      <c r="H4" s="7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5"/>
      <c r="V4" s="32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7"/>
      <c r="AO4" s="38"/>
      <c r="AP4" s="39"/>
      <c r="AQ4" s="39"/>
      <c r="AR4" s="39"/>
      <c r="AS4" s="39"/>
      <c r="AT4" s="39"/>
      <c r="AU4" s="40"/>
      <c r="AV4" s="40"/>
      <c r="AW4" s="40"/>
      <c r="AX4" s="40"/>
      <c r="AY4" s="40"/>
      <c r="AZ4" s="40"/>
      <c r="BA4" s="40"/>
      <c r="BB4" s="40"/>
      <c r="BC4" s="40"/>
      <c r="BD4" s="40"/>
    </row>
    <row r="5" spans="1:56" s="41" customFormat="1" ht="15.75" x14ac:dyDescent="0.25">
      <c r="A5" s="293" t="s">
        <v>27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42"/>
      <c r="AP5" s="39"/>
      <c r="AQ5" s="39"/>
      <c r="AR5" s="39"/>
      <c r="AS5" s="39"/>
      <c r="AT5" s="39"/>
      <c r="AU5" s="40"/>
      <c r="AV5" s="40"/>
      <c r="AW5" s="40"/>
      <c r="AX5" s="40"/>
      <c r="AY5" s="40"/>
      <c r="AZ5" s="40"/>
      <c r="BA5" s="40"/>
      <c r="BB5" s="40"/>
      <c r="BC5" s="40"/>
      <c r="BD5" s="40"/>
    </row>
    <row r="6" spans="1:56" s="41" customFormat="1" ht="15.75" x14ac:dyDescent="0.25">
      <c r="A6" s="293" t="s">
        <v>79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42"/>
      <c r="AP6" s="39"/>
      <c r="AQ6" s="39"/>
      <c r="AR6" s="39"/>
      <c r="AS6" s="39"/>
      <c r="AT6" s="39"/>
      <c r="AU6" s="40"/>
      <c r="AV6" s="40"/>
      <c r="AW6" s="40"/>
      <c r="AX6" s="40"/>
      <c r="AY6" s="40"/>
      <c r="AZ6" s="40"/>
      <c r="BA6" s="40"/>
      <c r="BB6" s="40"/>
      <c r="BC6" s="40"/>
      <c r="BD6" s="40"/>
    </row>
    <row r="7" spans="1:56" s="41" customFormat="1" ht="15.75" x14ac:dyDescent="0.25">
      <c r="A7" s="293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37"/>
      <c r="AO7" s="44"/>
      <c r="AP7" s="39"/>
      <c r="AQ7" s="39"/>
      <c r="AR7" s="39"/>
      <c r="AS7" s="39"/>
      <c r="AT7" s="39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56" s="41" customFormat="1" ht="48.75" customHeight="1" x14ac:dyDescent="0.25">
      <c r="A8" s="260" t="s">
        <v>28</v>
      </c>
      <c r="B8" s="259" t="s">
        <v>47</v>
      </c>
      <c r="C8" s="249" t="s">
        <v>76</v>
      </c>
      <c r="D8" s="249" t="s">
        <v>48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60" t="s">
        <v>77</v>
      </c>
      <c r="V8" s="260" t="s">
        <v>29</v>
      </c>
      <c r="W8" s="249" t="s">
        <v>78</v>
      </c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82" t="s">
        <v>205</v>
      </c>
      <c r="AO8" s="45"/>
      <c r="AP8" s="39"/>
      <c r="AQ8" s="39"/>
      <c r="AR8" s="39"/>
      <c r="AS8" s="39"/>
      <c r="AT8" s="39"/>
      <c r="AU8" s="40"/>
      <c r="AV8" s="40"/>
      <c r="AW8" s="40"/>
      <c r="AX8" s="40"/>
      <c r="AY8" s="40"/>
      <c r="AZ8" s="40"/>
      <c r="BA8" s="40"/>
      <c r="BB8" s="40"/>
      <c r="BC8" s="40"/>
      <c r="BD8" s="40"/>
    </row>
    <row r="9" spans="1:56" s="41" customFormat="1" ht="33.75" customHeight="1" x14ac:dyDescent="0.25">
      <c r="A9" s="260"/>
      <c r="B9" s="259"/>
      <c r="C9" s="249"/>
      <c r="D9" s="70" t="s">
        <v>30</v>
      </c>
      <c r="E9" s="115" t="s">
        <v>5</v>
      </c>
      <c r="F9" s="76" t="s">
        <v>6</v>
      </c>
      <c r="G9" s="76" t="s">
        <v>82</v>
      </c>
      <c r="H9" s="76" t="s">
        <v>83</v>
      </c>
      <c r="I9" s="70" t="s">
        <v>84</v>
      </c>
      <c r="J9" s="70" t="s">
        <v>85</v>
      </c>
      <c r="K9" s="70" t="s">
        <v>192</v>
      </c>
      <c r="L9" s="70" t="s">
        <v>183</v>
      </c>
      <c r="M9" s="70" t="s">
        <v>184</v>
      </c>
      <c r="N9" s="70" t="s">
        <v>185</v>
      </c>
      <c r="O9" s="70" t="s">
        <v>186</v>
      </c>
      <c r="P9" s="70" t="s">
        <v>187</v>
      </c>
      <c r="Q9" s="70" t="s">
        <v>188</v>
      </c>
      <c r="R9" s="70" t="s">
        <v>189</v>
      </c>
      <c r="S9" s="70" t="s">
        <v>190</v>
      </c>
      <c r="T9" s="70" t="s">
        <v>191</v>
      </c>
      <c r="U9" s="260"/>
      <c r="V9" s="260"/>
      <c r="W9" s="70" t="s">
        <v>4</v>
      </c>
      <c r="X9" s="70" t="s">
        <v>5</v>
      </c>
      <c r="Y9" s="70" t="s">
        <v>6</v>
      </c>
      <c r="Z9" s="70" t="s">
        <v>82</v>
      </c>
      <c r="AA9" s="70" t="s">
        <v>83</v>
      </c>
      <c r="AB9" s="70" t="s">
        <v>84</v>
      </c>
      <c r="AC9" s="70" t="s">
        <v>85</v>
      </c>
      <c r="AD9" s="70" t="s">
        <v>182</v>
      </c>
      <c r="AE9" s="70" t="s">
        <v>183</v>
      </c>
      <c r="AF9" s="70" t="s">
        <v>184</v>
      </c>
      <c r="AG9" s="70" t="s">
        <v>185</v>
      </c>
      <c r="AH9" s="70" t="s">
        <v>186</v>
      </c>
      <c r="AI9" s="70" t="s">
        <v>187</v>
      </c>
      <c r="AJ9" s="70" t="s">
        <v>188</v>
      </c>
      <c r="AK9" s="70" t="s">
        <v>189</v>
      </c>
      <c r="AL9" s="70" t="s">
        <v>190</v>
      </c>
      <c r="AM9" s="70" t="s">
        <v>191</v>
      </c>
      <c r="AN9" s="282"/>
      <c r="AO9" s="45"/>
      <c r="AP9" s="39"/>
      <c r="AQ9" s="39"/>
      <c r="AR9" s="39"/>
      <c r="AS9" s="39"/>
      <c r="AT9" s="39"/>
      <c r="AU9" s="40"/>
      <c r="AV9" s="40"/>
      <c r="AW9" s="40"/>
      <c r="AX9" s="40"/>
      <c r="AY9" s="40"/>
      <c r="AZ9" s="40"/>
      <c r="BA9" s="40"/>
      <c r="BB9" s="40"/>
      <c r="BC9" s="40"/>
      <c r="BD9" s="40"/>
    </row>
    <row r="10" spans="1:56" s="41" customFormat="1" ht="23.25" customHeight="1" x14ac:dyDescent="0.25">
      <c r="A10" s="246" t="s">
        <v>31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45"/>
      <c r="AP10" s="39"/>
      <c r="AQ10" s="39"/>
      <c r="AR10" s="39"/>
      <c r="AS10" s="39"/>
      <c r="AT10" s="39"/>
      <c r="AU10" s="40"/>
      <c r="AV10" s="40"/>
      <c r="AW10" s="40"/>
      <c r="AX10" s="40"/>
      <c r="AY10" s="40"/>
      <c r="AZ10" s="40"/>
      <c r="BA10" s="40"/>
      <c r="BB10" s="40"/>
      <c r="BC10" s="40"/>
      <c r="BD10" s="40"/>
    </row>
    <row r="11" spans="1:56" s="41" customFormat="1" ht="30" customHeight="1" x14ac:dyDescent="0.25">
      <c r="A11" s="252" t="s">
        <v>7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72" t="s">
        <v>118</v>
      </c>
      <c r="W11" s="70">
        <v>540045</v>
      </c>
      <c r="X11" s="70">
        <v>480510</v>
      </c>
      <c r="Y11" s="70">
        <v>481000</v>
      </c>
      <c r="Z11" s="70">
        <v>481000</v>
      </c>
      <c r="AA11" s="70">
        <v>600010</v>
      </c>
      <c r="AB11" s="70">
        <v>611010</v>
      </c>
      <c r="AC11" s="70">
        <v>615510</v>
      </c>
      <c r="AD11" s="70">
        <v>620010</v>
      </c>
      <c r="AE11" s="70">
        <v>624510</v>
      </c>
      <c r="AF11" s="70">
        <v>624510</v>
      </c>
      <c r="AG11" s="70">
        <v>760510</v>
      </c>
      <c r="AH11" s="70">
        <v>765510</v>
      </c>
      <c r="AI11" s="70">
        <v>770510</v>
      </c>
      <c r="AJ11" s="70">
        <v>775510</v>
      </c>
      <c r="AK11" s="70">
        <v>781010</v>
      </c>
      <c r="AL11" s="70">
        <v>786510</v>
      </c>
      <c r="AM11" s="70">
        <v>918010</v>
      </c>
      <c r="AN11" s="70">
        <v>11235685</v>
      </c>
      <c r="AO11" s="38"/>
      <c r="AP11" s="39"/>
      <c r="AQ11" s="39"/>
      <c r="AR11" s="39"/>
      <c r="AS11" s="39"/>
      <c r="AT11" s="39"/>
      <c r="AU11" s="40"/>
      <c r="AV11" s="40"/>
      <c r="AW11" s="40"/>
      <c r="AX11" s="40"/>
      <c r="AY11" s="40"/>
      <c r="AZ11" s="40"/>
      <c r="BA11" s="40"/>
      <c r="BB11" s="40"/>
      <c r="BC11" s="40"/>
      <c r="BD11" s="40"/>
    </row>
    <row r="12" spans="1:56" s="41" customFormat="1" ht="53.25" customHeight="1" x14ac:dyDescent="0.25">
      <c r="A12" s="252"/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252"/>
      <c r="R12" s="252"/>
      <c r="S12" s="252"/>
      <c r="T12" s="252"/>
      <c r="U12" s="252"/>
      <c r="V12" s="72" t="s">
        <v>119</v>
      </c>
      <c r="W12" s="70">
        <v>1346</v>
      </c>
      <c r="X12" s="70">
        <v>845</v>
      </c>
      <c r="Y12" s="70">
        <v>821</v>
      </c>
      <c r="Z12" s="70">
        <v>826</v>
      </c>
      <c r="AA12" s="70">
        <v>838</v>
      </c>
      <c r="AB12" s="70">
        <v>847</v>
      </c>
      <c r="AC12" s="70">
        <v>859</v>
      </c>
      <c r="AD12" s="70">
        <v>876</v>
      </c>
      <c r="AE12" s="70">
        <v>890</v>
      </c>
      <c r="AF12" s="70">
        <v>906</v>
      </c>
      <c r="AG12" s="70">
        <v>924</v>
      </c>
      <c r="AH12" s="70">
        <v>950</v>
      </c>
      <c r="AI12" s="70">
        <v>973</v>
      </c>
      <c r="AJ12" s="70">
        <v>998</v>
      </c>
      <c r="AK12" s="70">
        <v>1045</v>
      </c>
      <c r="AL12" s="70">
        <v>1074</v>
      </c>
      <c r="AM12" s="70">
        <v>1106</v>
      </c>
      <c r="AN12" s="70">
        <f>SUM(W12:AM12)</f>
        <v>16124</v>
      </c>
      <c r="AO12" s="38"/>
      <c r="AP12" s="39"/>
      <c r="AQ12" s="39"/>
      <c r="AR12" s="39"/>
      <c r="AS12" s="39"/>
      <c r="AT12" s="39"/>
      <c r="AU12" s="40"/>
      <c r="AV12" s="40"/>
      <c r="AW12" s="40"/>
      <c r="AX12" s="40"/>
      <c r="AY12" s="40"/>
      <c r="AZ12" s="40"/>
      <c r="BA12" s="40"/>
      <c r="BB12" s="40"/>
      <c r="BC12" s="40"/>
      <c r="BD12" s="40"/>
    </row>
    <row r="13" spans="1:56" s="41" customFormat="1" ht="65.25" customHeight="1" x14ac:dyDescent="0.25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72" t="s">
        <v>120</v>
      </c>
      <c r="W13" s="70">
        <v>1666</v>
      </c>
      <c r="X13" s="70">
        <v>1627</v>
      </c>
      <c r="Y13" s="74">
        <v>1798</v>
      </c>
      <c r="Z13" s="74">
        <v>1800</v>
      </c>
      <c r="AA13" s="74">
        <v>1807</v>
      </c>
      <c r="AB13" s="74">
        <v>1808</v>
      </c>
      <c r="AC13" s="74">
        <v>1810</v>
      </c>
      <c r="AD13" s="74">
        <v>1812</v>
      </c>
      <c r="AE13" s="74">
        <v>1814</v>
      </c>
      <c r="AF13" s="74">
        <v>1816</v>
      </c>
      <c r="AG13" s="74">
        <v>1818</v>
      </c>
      <c r="AH13" s="74">
        <v>1828</v>
      </c>
      <c r="AI13" s="74">
        <v>1830</v>
      </c>
      <c r="AJ13" s="74">
        <v>1832</v>
      </c>
      <c r="AK13" s="74">
        <v>1834</v>
      </c>
      <c r="AL13" s="74">
        <v>1836</v>
      </c>
      <c r="AM13" s="74">
        <v>1838</v>
      </c>
      <c r="AN13" s="74">
        <f>SUM(W13:AM13)</f>
        <v>30574</v>
      </c>
      <c r="AO13" s="38"/>
      <c r="AP13" s="39"/>
      <c r="AQ13" s="39"/>
      <c r="AR13" s="39"/>
      <c r="AS13" s="39"/>
      <c r="AT13" s="39"/>
      <c r="AU13" s="40"/>
      <c r="AV13" s="40"/>
      <c r="AW13" s="40"/>
      <c r="AX13" s="40"/>
      <c r="AY13" s="40"/>
      <c r="AZ13" s="40"/>
      <c r="BA13" s="40"/>
      <c r="BB13" s="40"/>
      <c r="BC13" s="40"/>
      <c r="BD13" s="40"/>
    </row>
    <row r="14" spans="1:56" s="41" customFormat="1" ht="36.75" customHeight="1" x14ac:dyDescent="0.25">
      <c r="A14" s="252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72" t="s">
        <v>121</v>
      </c>
      <c r="W14" s="70">
        <v>60</v>
      </c>
      <c r="X14" s="70">
        <v>60</v>
      </c>
      <c r="Y14" s="70">
        <v>60</v>
      </c>
      <c r="Z14" s="70">
        <v>60</v>
      </c>
      <c r="AA14" s="70">
        <v>60</v>
      </c>
      <c r="AB14" s="70">
        <v>60</v>
      </c>
      <c r="AC14" s="70">
        <v>60</v>
      </c>
      <c r="AD14" s="70">
        <v>60</v>
      </c>
      <c r="AE14" s="70">
        <v>60</v>
      </c>
      <c r="AF14" s="70">
        <v>60</v>
      </c>
      <c r="AG14" s="70">
        <v>60</v>
      </c>
      <c r="AH14" s="70">
        <v>60</v>
      </c>
      <c r="AI14" s="70">
        <v>60</v>
      </c>
      <c r="AJ14" s="70">
        <v>60</v>
      </c>
      <c r="AK14" s="70">
        <v>60</v>
      </c>
      <c r="AL14" s="70">
        <v>60</v>
      </c>
      <c r="AM14" s="70">
        <v>60</v>
      </c>
      <c r="AN14" s="70">
        <f>SUM(W14:AM14)</f>
        <v>1020</v>
      </c>
      <c r="AO14" s="38"/>
      <c r="AP14" s="39"/>
      <c r="AQ14" s="39"/>
      <c r="AR14" s="39"/>
      <c r="AS14" s="39"/>
      <c r="AT14" s="39"/>
      <c r="AU14" s="40"/>
      <c r="AV14" s="40"/>
      <c r="AW14" s="40"/>
      <c r="AX14" s="40"/>
      <c r="AY14" s="40"/>
      <c r="AZ14" s="40"/>
      <c r="BA14" s="40"/>
      <c r="BB14" s="40"/>
      <c r="BC14" s="40"/>
      <c r="BD14" s="40"/>
    </row>
    <row r="15" spans="1:56" s="41" customFormat="1" ht="129" customHeight="1" x14ac:dyDescent="0.25">
      <c r="A15" s="252"/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46" t="s">
        <v>215</v>
      </c>
      <c r="W15" s="46">
        <v>2180</v>
      </c>
      <c r="X15" s="46">
        <v>2257</v>
      </c>
      <c r="Y15" s="46">
        <v>2257</v>
      </c>
      <c r="Z15" s="46">
        <v>2257</v>
      </c>
      <c r="AA15" s="46">
        <v>2257</v>
      </c>
      <c r="AB15" s="46">
        <v>2257</v>
      </c>
      <c r="AC15" s="46">
        <v>2257</v>
      </c>
      <c r="AD15" s="46">
        <v>2257</v>
      </c>
      <c r="AE15" s="46">
        <v>2257</v>
      </c>
      <c r="AF15" s="46">
        <v>2257</v>
      </c>
      <c r="AG15" s="46">
        <v>2257</v>
      </c>
      <c r="AH15" s="46">
        <v>2257</v>
      </c>
      <c r="AI15" s="46">
        <v>2257</v>
      </c>
      <c r="AJ15" s="46">
        <v>2257</v>
      </c>
      <c r="AK15" s="46">
        <v>2257</v>
      </c>
      <c r="AL15" s="46">
        <v>2257</v>
      </c>
      <c r="AM15" s="46">
        <v>2257</v>
      </c>
      <c r="AN15" s="46">
        <v>2257</v>
      </c>
      <c r="AO15" s="38"/>
      <c r="AP15" s="39"/>
      <c r="AQ15" s="39"/>
      <c r="AR15" s="39"/>
      <c r="AS15" s="39"/>
      <c r="AT15" s="39"/>
      <c r="AU15" s="40"/>
      <c r="AV15" s="40"/>
      <c r="AW15" s="40"/>
      <c r="AX15" s="40"/>
      <c r="AY15" s="40"/>
      <c r="AZ15" s="40"/>
      <c r="BA15" s="40"/>
      <c r="BB15" s="40"/>
      <c r="BC15" s="40"/>
      <c r="BD15" s="40"/>
    </row>
    <row r="16" spans="1:56" s="41" customFormat="1" ht="95.25" customHeight="1" x14ac:dyDescent="0.25">
      <c r="A16" s="252"/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46" t="s">
        <v>122</v>
      </c>
      <c r="W16" s="46">
        <v>10</v>
      </c>
      <c r="X16" s="46">
        <v>10</v>
      </c>
      <c r="Y16" s="46">
        <v>8</v>
      </c>
      <c r="Z16" s="46">
        <v>8</v>
      </c>
      <c r="AA16" s="46">
        <v>8</v>
      </c>
      <c r="AB16" s="46">
        <v>8</v>
      </c>
      <c r="AC16" s="46">
        <v>8</v>
      </c>
      <c r="AD16" s="46">
        <v>8</v>
      </c>
      <c r="AE16" s="46">
        <v>8</v>
      </c>
      <c r="AF16" s="46">
        <v>8</v>
      </c>
      <c r="AG16" s="46">
        <v>8</v>
      </c>
      <c r="AH16" s="46">
        <v>8</v>
      </c>
      <c r="AI16" s="46">
        <v>8</v>
      </c>
      <c r="AJ16" s="46">
        <v>8</v>
      </c>
      <c r="AK16" s="46">
        <v>8</v>
      </c>
      <c r="AL16" s="46">
        <v>8</v>
      </c>
      <c r="AM16" s="46">
        <v>8</v>
      </c>
      <c r="AN16" s="46">
        <v>8</v>
      </c>
      <c r="AO16" s="38"/>
      <c r="AP16" s="39"/>
      <c r="AQ16" s="39"/>
      <c r="AR16" s="39"/>
      <c r="AS16" s="39"/>
      <c r="AT16" s="39"/>
      <c r="AU16" s="40"/>
      <c r="AV16" s="40"/>
      <c r="AW16" s="40"/>
      <c r="AX16" s="40"/>
      <c r="AY16" s="40"/>
      <c r="AZ16" s="40"/>
      <c r="BA16" s="40"/>
      <c r="BB16" s="40"/>
      <c r="BC16" s="40"/>
      <c r="BD16" s="40"/>
    </row>
    <row r="17" spans="1:56" s="41" customFormat="1" ht="30" customHeight="1" x14ac:dyDescent="0.25">
      <c r="A17" s="252"/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46" t="s">
        <v>177</v>
      </c>
      <c r="W17" s="47" t="s">
        <v>75</v>
      </c>
      <c r="X17" s="48">
        <v>1</v>
      </c>
      <c r="Y17" s="47" t="s">
        <v>89</v>
      </c>
      <c r="Z17" s="47" t="s">
        <v>75</v>
      </c>
      <c r="AA17" s="47" t="s">
        <v>75</v>
      </c>
      <c r="AB17" s="47" t="s">
        <v>75</v>
      </c>
      <c r="AC17" s="47" t="s">
        <v>75</v>
      </c>
      <c r="AD17" s="47" t="s">
        <v>75</v>
      </c>
      <c r="AE17" s="47" t="s">
        <v>75</v>
      </c>
      <c r="AF17" s="47" t="s">
        <v>75</v>
      </c>
      <c r="AG17" s="47" t="s">
        <v>75</v>
      </c>
      <c r="AH17" s="47" t="s">
        <v>75</v>
      </c>
      <c r="AI17" s="47" t="s">
        <v>75</v>
      </c>
      <c r="AJ17" s="47" t="s">
        <v>75</v>
      </c>
      <c r="AK17" s="47" t="s">
        <v>75</v>
      </c>
      <c r="AL17" s="47" t="s">
        <v>75</v>
      </c>
      <c r="AM17" s="47" t="s">
        <v>75</v>
      </c>
      <c r="AN17" s="104">
        <v>2</v>
      </c>
      <c r="AO17" s="38"/>
      <c r="AP17" s="39"/>
      <c r="AQ17" s="39"/>
      <c r="AR17" s="39"/>
      <c r="AS17" s="39"/>
      <c r="AT17" s="39"/>
      <c r="AU17" s="40"/>
      <c r="AV17" s="40"/>
      <c r="AW17" s="40"/>
      <c r="AX17" s="40"/>
      <c r="AY17" s="40"/>
      <c r="AZ17" s="40"/>
      <c r="BA17" s="40"/>
      <c r="BB17" s="40"/>
      <c r="BC17" s="40"/>
      <c r="BD17" s="40"/>
    </row>
    <row r="18" spans="1:56" s="41" customFormat="1" ht="45" x14ac:dyDescent="0.25">
      <c r="A18" s="252"/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72" t="s">
        <v>124</v>
      </c>
      <c r="W18" s="70">
        <v>120</v>
      </c>
      <c r="X18" s="70">
        <v>120</v>
      </c>
      <c r="Y18" s="48">
        <v>120</v>
      </c>
      <c r="Z18" s="48">
        <v>120</v>
      </c>
      <c r="AA18" s="48">
        <v>120</v>
      </c>
      <c r="AB18" s="48">
        <v>120</v>
      </c>
      <c r="AC18" s="48">
        <v>120</v>
      </c>
      <c r="AD18" s="48">
        <v>120</v>
      </c>
      <c r="AE18" s="48">
        <v>120</v>
      </c>
      <c r="AF18" s="48">
        <v>120</v>
      </c>
      <c r="AG18" s="48">
        <v>120</v>
      </c>
      <c r="AH18" s="48">
        <v>120</v>
      </c>
      <c r="AI18" s="48">
        <v>120</v>
      </c>
      <c r="AJ18" s="48">
        <v>120</v>
      </c>
      <c r="AK18" s="48">
        <v>120</v>
      </c>
      <c r="AL18" s="48">
        <v>120</v>
      </c>
      <c r="AM18" s="48">
        <v>120</v>
      </c>
      <c r="AN18" s="48">
        <f>SUM(W18:AM18)</f>
        <v>2040</v>
      </c>
      <c r="AO18" s="38"/>
      <c r="AP18" s="39"/>
      <c r="AQ18" s="39"/>
      <c r="AR18" s="39"/>
      <c r="AS18" s="39"/>
      <c r="AT18" s="39"/>
      <c r="AU18" s="40"/>
      <c r="AV18" s="40"/>
      <c r="AW18" s="40"/>
      <c r="AX18" s="40"/>
      <c r="AY18" s="40"/>
      <c r="AZ18" s="40"/>
      <c r="BA18" s="40"/>
      <c r="BB18" s="40"/>
      <c r="BC18" s="40"/>
      <c r="BD18" s="40"/>
    </row>
    <row r="19" spans="1:56" s="41" customFormat="1" ht="129.75" customHeight="1" x14ac:dyDescent="0.25">
      <c r="A19" s="252"/>
      <c r="B19" s="252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72" t="s">
        <v>125</v>
      </c>
      <c r="W19" s="70">
        <v>5</v>
      </c>
      <c r="X19" s="70">
        <v>6</v>
      </c>
      <c r="Y19" s="70">
        <v>8</v>
      </c>
      <c r="Z19" s="70">
        <v>6</v>
      </c>
      <c r="AA19" s="70">
        <v>8</v>
      </c>
      <c r="AB19" s="70">
        <v>6</v>
      </c>
      <c r="AC19" s="70">
        <v>8</v>
      </c>
      <c r="AD19" s="70">
        <v>8</v>
      </c>
      <c r="AE19" s="70">
        <v>8</v>
      </c>
      <c r="AF19" s="70">
        <v>8</v>
      </c>
      <c r="AG19" s="70">
        <v>8</v>
      </c>
      <c r="AH19" s="70">
        <v>8</v>
      </c>
      <c r="AI19" s="70">
        <v>8</v>
      </c>
      <c r="AJ19" s="70">
        <v>8</v>
      </c>
      <c r="AK19" s="70">
        <v>8</v>
      </c>
      <c r="AL19" s="70">
        <v>8</v>
      </c>
      <c r="AM19" s="70">
        <v>8</v>
      </c>
      <c r="AN19" s="70">
        <v>127</v>
      </c>
      <c r="AO19" s="38"/>
      <c r="AP19" s="39"/>
      <c r="AQ19" s="39"/>
      <c r="AR19" s="39"/>
      <c r="AS19" s="39"/>
      <c r="AT19" s="39"/>
      <c r="AU19" s="40"/>
      <c r="AV19" s="40"/>
      <c r="AW19" s="40"/>
      <c r="AX19" s="40"/>
      <c r="AY19" s="40"/>
      <c r="AZ19" s="40"/>
      <c r="BA19" s="40"/>
      <c r="BB19" s="40"/>
      <c r="BC19" s="40"/>
      <c r="BD19" s="40"/>
    </row>
    <row r="20" spans="1:56" s="41" customFormat="1" ht="27" customHeight="1" x14ac:dyDescent="0.25">
      <c r="A20" s="283" t="s">
        <v>86</v>
      </c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38"/>
      <c r="AP20" s="39"/>
      <c r="AQ20" s="39"/>
      <c r="AR20" s="39"/>
      <c r="AS20" s="39"/>
      <c r="AT20" s="39"/>
      <c r="AU20" s="40"/>
      <c r="AV20" s="40"/>
      <c r="AW20" s="40"/>
      <c r="AX20" s="40"/>
      <c r="AY20" s="40"/>
      <c r="AZ20" s="40"/>
      <c r="BA20" s="40"/>
      <c r="BB20" s="40"/>
      <c r="BC20" s="40"/>
      <c r="BD20" s="40"/>
    </row>
    <row r="21" spans="1:56" s="41" customFormat="1" ht="30.75" customHeight="1" x14ac:dyDescent="0.25">
      <c r="A21" s="246" t="s">
        <v>54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38"/>
      <c r="AP21" s="39"/>
      <c r="AQ21" s="39"/>
      <c r="AR21" s="39"/>
      <c r="AS21" s="39"/>
      <c r="AT21" s="39"/>
      <c r="AU21" s="40"/>
      <c r="AV21" s="40"/>
      <c r="AW21" s="40"/>
      <c r="AX21" s="40"/>
      <c r="AY21" s="40"/>
      <c r="AZ21" s="40"/>
      <c r="BA21" s="40"/>
      <c r="BB21" s="40"/>
      <c r="BC21" s="40"/>
      <c r="BD21" s="40"/>
    </row>
    <row r="22" spans="1:56" s="41" customFormat="1" ht="35.25" customHeight="1" x14ac:dyDescent="0.25">
      <c r="A22" s="252" t="s">
        <v>36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73" t="s">
        <v>118</v>
      </c>
      <c r="W22" s="70">
        <v>540045</v>
      </c>
      <c r="X22" s="70">
        <v>480510</v>
      </c>
      <c r="Y22" s="70">
        <v>481000</v>
      </c>
      <c r="Z22" s="70">
        <v>481000</v>
      </c>
      <c r="AA22" s="70">
        <v>600010</v>
      </c>
      <c r="AB22" s="70">
        <v>611010</v>
      </c>
      <c r="AC22" s="70">
        <v>615510</v>
      </c>
      <c r="AD22" s="70">
        <v>620010</v>
      </c>
      <c r="AE22" s="70">
        <v>624510</v>
      </c>
      <c r="AF22" s="70">
        <v>624510</v>
      </c>
      <c r="AG22" s="70">
        <v>760510</v>
      </c>
      <c r="AH22" s="70">
        <v>765510</v>
      </c>
      <c r="AI22" s="70">
        <v>770510</v>
      </c>
      <c r="AJ22" s="70">
        <v>775510</v>
      </c>
      <c r="AK22" s="70">
        <v>781010</v>
      </c>
      <c r="AL22" s="70">
        <v>786510</v>
      </c>
      <c r="AM22" s="70">
        <v>918010</v>
      </c>
      <c r="AN22" s="70">
        <v>11235685</v>
      </c>
      <c r="AO22" s="38"/>
      <c r="AP22" s="39"/>
      <c r="AQ22" s="39"/>
      <c r="AR22" s="39"/>
      <c r="AS22" s="39"/>
      <c r="AT22" s="39"/>
      <c r="AU22" s="40"/>
      <c r="AV22" s="40"/>
      <c r="AW22" s="40"/>
      <c r="AX22" s="40"/>
      <c r="AY22" s="40"/>
      <c r="AZ22" s="40"/>
      <c r="BA22" s="40"/>
      <c r="BB22" s="40"/>
      <c r="BC22" s="40"/>
      <c r="BD22" s="40"/>
    </row>
    <row r="23" spans="1:56" s="41" customFormat="1" ht="99.75" customHeight="1" x14ac:dyDescent="0.25">
      <c r="A23" s="252"/>
      <c r="B23" s="252"/>
      <c r="C23" s="252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73" t="s">
        <v>122</v>
      </c>
      <c r="W23" s="70">
        <f>W45</f>
        <v>1</v>
      </c>
      <c r="X23" s="70">
        <f t="shared" ref="X23:Y23" si="0">X45</f>
        <v>1</v>
      </c>
      <c r="Y23" s="70">
        <f t="shared" si="0"/>
        <v>1</v>
      </c>
      <c r="Z23" s="70">
        <v>1</v>
      </c>
      <c r="AA23" s="70">
        <v>1</v>
      </c>
      <c r="AB23" s="70">
        <v>1</v>
      </c>
      <c r="AC23" s="70">
        <v>1</v>
      </c>
      <c r="AD23" s="70">
        <f>AD45</f>
        <v>1</v>
      </c>
      <c r="AE23" s="70">
        <f t="shared" ref="AE23:AF23" si="1">AE45</f>
        <v>1</v>
      </c>
      <c r="AF23" s="70">
        <f t="shared" si="1"/>
        <v>1</v>
      </c>
      <c r="AG23" s="70">
        <v>1</v>
      </c>
      <c r="AH23" s="70">
        <v>1</v>
      </c>
      <c r="AI23" s="70">
        <v>1</v>
      </c>
      <c r="AJ23" s="70">
        <v>1</v>
      </c>
      <c r="AK23" s="70">
        <v>1</v>
      </c>
      <c r="AL23" s="70">
        <v>1</v>
      </c>
      <c r="AM23" s="70">
        <v>1</v>
      </c>
      <c r="AN23" s="30">
        <v>1</v>
      </c>
      <c r="AO23" s="38"/>
      <c r="AP23" s="39"/>
      <c r="AQ23" s="39"/>
      <c r="AR23" s="39"/>
      <c r="AS23" s="39"/>
      <c r="AT23" s="39"/>
      <c r="AU23" s="40"/>
      <c r="AV23" s="40"/>
      <c r="AW23" s="40"/>
      <c r="AX23" s="40"/>
      <c r="AY23" s="40"/>
      <c r="AZ23" s="40"/>
      <c r="BA23" s="40"/>
      <c r="BB23" s="40"/>
      <c r="BC23" s="40"/>
      <c r="BD23" s="40"/>
    </row>
    <row r="24" spans="1:56" s="41" customFormat="1" ht="41.25" customHeight="1" x14ac:dyDescent="0.25">
      <c r="A24" s="246" t="s">
        <v>93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38"/>
      <c r="AP24" s="39"/>
      <c r="AQ24" s="39"/>
      <c r="AR24" s="39"/>
      <c r="AS24" s="39"/>
      <c r="AT24" s="39"/>
      <c r="AU24" s="40"/>
      <c r="AV24" s="40"/>
      <c r="AW24" s="40"/>
      <c r="AX24" s="40"/>
      <c r="AY24" s="40"/>
      <c r="AZ24" s="40"/>
      <c r="BA24" s="40"/>
      <c r="BB24" s="40"/>
      <c r="BC24" s="40"/>
      <c r="BD24" s="40"/>
    </row>
    <row r="25" spans="1:56" s="41" customFormat="1" ht="30" customHeight="1" x14ac:dyDescent="0.25">
      <c r="A25" s="291" t="s">
        <v>197</v>
      </c>
      <c r="B25" s="82" t="s">
        <v>32</v>
      </c>
      <c r="C25" s="81">
        <f>SUM(D25:T25)</f>
        <v>2745037165</v>
      </c>
      <c r="D25" s="81">
        <f>D26+D27+D28+D29</f>
        <v>135012279</v>
      </c>
      <c r="E25" s="115">
        <f t="shared" ref="E25:T25" si="2">E26+E27+E28+E29</f>
        <v>148347173</v>
      </c>
      <c r="F25" s="81">
        <f>F26+F27+F28+F29</f>
        <v>171033689</v>
      </c>
      <c r="G25" s="81">
        <f t="shared" si="2"/>
        <v>163352338</v>
      </c>
      <c r="H25" s="81">
        <f t="shared" si="2"/>
        <v>163637822</v>
      </c>
      <c r="I25" s="81">
        <f t="shared" si="2"/>
        <v>163637822</v>
      </c>
      <c r="J25" s="81">
        <f t="shared" si="2"/>
        <v>163637822</v>
      </c>
      <c r="K25" s="81">
        <f t="shared" si="2"/>
        <v>163637822</v>
      </c>
      <c r="L25" s="81">
        <f t="shared" si="2"/>
        <v>163637822</v>
      </c>
      <c r="M25" s="81">
        <f t="shared" si="2"/>
        <v>163637822</v>
      </c>
      <c r="N25" s="81">
        <f t="shared" si="2"/>
        <v>163637822</v>
      </c>
      <c r="O25" s="81">
        <f t="shared" si="2"/>
        <v>163637822</v>
      </c>
      <c r="P25" s="81">
        <f t="shared" si="2"/>
        <v>163637822</v>
      </c>
      <c r="Q25" s="81">
        <f t="shared" si="2"/>
        <v>163637822</v>
      </c>
      <c r="R25" s="81">
        <f t="shared" si="2"/>
        <v>163637822</v>
      </c>
      <c r="S25" s="81">
        <f t="shared" si="2"/>
        <v>163637822</v>
      </c>
      <c r="T25" s="81">
        <f t="shared" si="2"/>
        <v>163637822</v>
      </c>
      <c r="U25" s="265" t="s">
        <v>66</v>
      </c>
      <c r="V25" s="246"/>
      <c r="W25" s="249"/>
      <c r="X25" s="249"/>
      <c r="Y25" s="249"/>
      <c r="Z25" s="249"/>
      <c r="AA25" s="249"/>
      <c r="AB25" s="249"/>
      <c r="AC25" s="249"/>
      <c r="AD25" s="249"/>
      <c r="AE25" s="249"/>
      <c r="AF25" s="249"/>
      <c r="AG25" s="249"/>
      <c r="AH25" s="249"/>
      <c r="AI25" s="249"/>
      <c r="AJ25" s="249"/>
      <c r="AK25" s="249"/>
      <c r="AL25" s="249"/>
      <c r="AM25" s="249"/>
      <c r="AN25" s="282"/>
      <c r="AO25" s="38"/>
      <c r="AP25" s="39"/>
      <c r="AQ25" s="39"/>
      <c r="AR25" s="39"/>
      <c r="AS25" s="39"/>
      <c r="AT25" s="39"/>
      <c r="AU25" s="40"/>
      <c r="AV25" s="40"/>
      <c r="AW25" s="40"/>
      <c r="AX25" s="40"/>
      <c r="AY25" s="40"/>
      <c r="AZ25" s="40"/>
      <c r="BA25" s="40"/>
      <c r="BB25" s="40"/>
      <c r="BC25" s="40"/>
      <c r="BD25" s="40"/>
    </row>
    <row r="26" spans="1:56" s="41" customFormat="1" ht="75" x14ac:dyDescent="0.25">
      <c r="A26" s="291"/>
      <c r="B26" s="82" t="s">
        <v>33</v>
      </c>
      <c r="C26" s="81">
        <f t="shared" ref="C26:C28" si="3">SUM(D26:T26)</f>
        <v>0</v>
      </c>
      <c r="D26" s="81">
        <f>D31+D46+D40</f>
        <v>0</v>
      </c>
      <c r="E26" s="115">
        <f t="shared" ref="E26:T26" si="4">E31+E46+E40</f>
        <v>0</v>
      </c>
      <c r="F26" s="81">
        <f t="shared" si="4"/>
        <v>0</v>
      </c>
      <c r="G26" s="81">
        <f t="shared" si="4"/>
        <v>0</v>
      </c>
      <c r="H26" s="81">
        <f t="shared" si="4"/>
        <v>0</v>
      </c>
      <c r="I26" s="81">
        <f t="shared" si="4"/>
        <v>0</v>
      </c>
      <c r="J26" s="81">
        <f t="shared" si="4"/>
        <v>0</v>
      </c>
      <c r="K26" s="81">
        <f t="shared" si="4"/>
        <v>0</v>
      </c>
      <c r="L26" s="81">
        <f t="shared" si="4"/>
        <v>0</v>
      </c>
      <c r="M26" s="81">
        <f t="shared" si="4"/>
        <v>0</v>
      </c>
      <c r="N26" s="81">
        <f t="shared" si="4"/>
        <v>0</v>
      </c>
      <c r="O26" s="81">
        <f t="shared" si="4"/>
        <v>0</v>
      </c>
      <c r="P26" s="81">
        <f t="shared" si="4"/>
        <v>0</v>
      </c>
      <c r="Q26" s="81">
        <f t="shared" si="4"/>
        <v>0</v>
      </c>
      <c r="R26" s="81">
        <f t="shared" si="4"/>
        <v>0</v>
      </c>
      <c r="S26" s="81">
        <f t="shared" si="4"/>
        <v>0</v>
      </c>
      <c r="T26" s="81">
        <f t="shared" si="4"/>
        <v>0</v>
      </c>
      <c r="U26" s="265"/>
      <c r="V26" s="246"/>
      <c r="W26" s="249"/>
      <c r="X26" s="249"/>
      <c r="Y26" s="249"/>
      <c r="Z26" s="249"/>
      <c r="AA26" s="249"/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49"/>
      <c r="AM26" s="249"/>
      <c r="AN26" s="282"/>
      <c r="AO26" s="38"/>
      <c r="AP26" s="39"/>
      <c r="AQ26" s="39"/>
      <c r="AR26" s="39"/>
      <c r="AS26" s="39"/>
      <c r="AT26" s="39"/>
      <c r="AU26" s="40"/>
      <c r="AV26" s="40"/>
      <c r="AW26" s="40"/>
      <c r="AX26" s="40"/>
      <c r="AY26" s="40"/>
      <c r="AZ26" s="40"/>
      <c r="BA26" s="40"/>
      <c r="BB26" s="40"/>
      <c r="BC26" s="40"/>
      <c r="BD26" s="40"/>
    </row>
    <row r="27" spans="1:56" s="41" customFormat="1" ht="75" x14ac:dyDescent="0.25">
      <c r="A27" s="291"/>
      <c r="B27" s="82" t="s">
        <v>55</v>
      </c>
      <c r="C27" s="81">
        <f t="shared" si="3"/>
        <v>687600</v>
      </c>
      <c r="D27" s="81">
        <f>D32+D47+D41</f>
        <v>287600</v>
      </c>
      <c r="E27" s="115">
        <f t="shared" ref="E27:T27" si="5">E32+E47+E41</f>
        <v>400000</v>
      </c>
      <c r="F27" s="81">
        <f t="shared" si="5"/>
        <v>0</v>
      </c>
      <c r="G27" s="81">
        <f t="shared" si="5"/>
        <v>0</v>
      </c>
      <c r="H27" s="81">
        <f t="shared" si="5"/>
        <v>0</v>
      </c>
      <c r="I27" s="81">
        <f t="shared" si="5"/>
        <v>0</v>
      </c>
      <c r="J27" s="81">
        <f t="shared" si="5"/>
        <v>0</v>
      </c>
      <c r="K27" s="81">
        <f t="shared" si="5"/>
        <v>0</v>
      </c>
      <c r="L27" s="81">
        <f t="shared" si="5"/>
        <v>0</v>
      </c>
      <c r="M27" s="81">
        <f t="shared" si="5"/>
        <v>0</v>
      </c>
      <c r="N27" s="81">
        <f t="shared" si="5"/>
        <v>0</v>
      </c>
      <c r="O27" s="81">
        <f t="shared" si="5"/>
        <v>0</v>
      </c>
      <c r="P27" s="81">
        <f t="shared" si="5"/>
        <v>0</v>
      </c>
      <c r="Q27" s="81">
        <f t="shared" si="5"/>
        <v>0</v>
      </c>
      <c r="R27" s="81">
        <f t="shared" si="5"/>
        <v>0</v>
      </c>
      <c r="S27" s="81">
        <f t="shared" si="5"/>
        <v>0</v>
      </c>
      <c r="T27" s="81">
        <f t="shared" si="5"/>
        <v>0</v>
      </c>
      <c r="U27" s="265"/>
      <c r="V27" s="246"/>
      <c r="W27" s="249"/>
      <c r="X27" s="249"/>
      <c r="Y27" s="249"/>
      <c r="Z27" s="249"/>
      <c r="AA27" s="249"/>
      <c r="AB27" s="249"/>
      <c r="AC27" s="249"/>
      <c r="AD27" s="249"/>
      <c r="AE27" s="249"/>
      <c r="AF27" s="249"/>
      <c r="AG27" s="249"/>
      <c r="AH27" s="249"/>
      <c r="AI27" s="249"/>
      <c r="AJ27" s="249"/>
      <c r="AK27" s="249"/>
      <c r="AL27" s="249"/>
      <c r="AM27" s="249"/>
      <c r="AN27" s="282"/>
      <c r="AO27" s="38"/>
      <c r="AP27" s="39"/>
      <c r="AQ27" s="39"/>
      <c r="AR27" s="39"/>
      <c r="AS27" s="39"/>
      <c r="AT27" s="39"/>
      <c r="AU27" s="40"/>
      <c r="AV27" s="40"/>
      <c r="AW27" s="40"/>
      <c r="AX27" s="40"/>
      <c r="AY27" s="40"/>
      <c r="AZ27" s="40"/>
      <c r="BA27" s="40"/>
      <c r="BB27" s="40"/>
      <c r="BC27" s="40"/>
      <c r="BD27" s="40"/>
    </row>
    <row r="28" spans="1:56" s="41" customFormat="1" ht="45" x14ac:dyDescent="0.25">
      <c r="A28" s="291"/>
      <c r="B28" s="82" t="s">
        <v>34</v>
      </c>
      <c r="C28" s="81">
        <f t="shared" si="3"/>
        <v>2744349565</v>
      </c>
      <c r="D28" s="81">
        <f>D33+D48+D42</f>
        <v>134724679</v>
      </c>
      <c r="E28" s="115">
        <f t="shared" ref="E28:T28" si="6">E33+E48+E42</f>
        <v>147947173</v>
      </c>
      <c r="F28" s="81">
        <f>F33+F48+F42</f>
        <v>171033689</v>
      </c>
      <c r="G28" s="81">
        <f t="shared" si="6"/>
        <v>163352338</v>
      </c>
      <c r="H28" s="81">
        <f t="shared" si="6"/>
        <v>163637822</v>
      </c>
      <c r="I28" s="81">
        <f t="shared" si="6"/>
        <v>163637822</v>
      </c>
      <c r="J28" s="81">
        <f t="shared" si="6"/>
        <v>163637822</v>
      </c>
      <c r="K28" s="81">
        <f t="shared" si="6"/>
        <v>163637822</v>
      </c>
      <c r="L28" s="81">
        <f t="shared" si="6"/>
        <v>163637822</v>
      </c>
      <c r="M28" s="81">
        <f t="shared" si="6"/>
        <v>163637822</v>
      </c>
      <c r="N28" s="81">
        <f t="shared" si="6"/>
        <v>163637822</v>
      </c>
      <c r="O28" s="81">
        <f t="shared" si="6"/>
        <v>163637822</v>
      </c>
      <c r="P28" s="81">
        <f t="shared" si="6"/>
        <v>163637822</v>
      </c>
      <c r="Q28" s="81">
        <f t="shared" si="6"/>
        <v>163637822</v>
      </c>
      <c r="R28" s="81">
        <f t="shared" si="6"/>
        <v>163637822</v>
      </c>
      <c r="S28" s="81">
        <f t="shared" si="6"/>
        <v>163637822</v>
      </c>
      <c r="T28" s="81">
        <f t="shared" si="6"/>
        <v>163637822</v>
      </c>
      <c r="U28" s="265"/>
      <c r="V28" s="246"/>
      <c r="W28" s="249"/>
      <c r="X28" s="249"/>
      <c r="Y28" s="249"/>
      <c r="Z28" s="249"/>
      <c r="AA28" s="249"/>
      <c r="AB28" s="249"/>
      <c r="AC28" s="249"/>
      <c r="AD28" s="249"/>
      <c r="AE28" s="249"/>
      <c r="AF28" s="249"/>
      <c r="AG28" s="249"/>
      <c r="AH28" s="249"/>
      <c r="AI28" s="249"/>
      <c r="AJ28" s="249"/>
      <c r="AK28" s="249"/>
      <c r="AL28" s="249"/>
      <c r="AM28" s="249"/>
      <c r="AN28" s="282"/>
      <c r="AO28" s="38"/>
      <c r="AP28" s="39"/>
      <c r="AQ28" s="39"/>
      <c r="AR28" s="39"/>
      <c r="AS28" s="39"/>
      <c r="AT28" s="39"/>
      <c r="AU28" s="40"/>
      <c r="AV28" s="40"/>
      <c r="AW28" s="40"/>
      <c r="AX28" s="40"/>
      <c r="AY28" s="40"/>
      <c r="AZ28" s="40"/>
      <c r="BA28" s="40"/>
      <c r="BB28" s="40"/>
      <c r="BC28" s="40"/>
      <c r="BD28" s="40"/>
    </row>
    <row r="29" spans="1:56" s="41" customFormat="1" ht="30" x14ac:dyDescent="0.25">
      <c r="A29" s="291"/>
      <c r="B29" s="82" t="s">
        <v>37</v>
      </c>
      <c r="C29" s="81">
        <f>SUM(D29:T29)</f>
        <v>0</v>
      </c>
      <c r="D29" s="81">
        <f>D34+D49+D43</f>
        <v>0</v>
      </c>
      <c r="E29" s="115">
        <f t="shared" ref="E29:T29" si="7">E34+E49+E43</f>
        <v>0</v>
      </c>
      <c r="F29" s="81">
        <f t="shared" si="7"/>
        <v>0</v>
      </c>
      <c r="G29" s="81">
        <f t="shared" si="7"/>
        <v>0</v>
      </c>
      <c r="H29" s="81">
        <f t="shared" si="7"/>
        <v>0</v>
      </c>
      <c r="I29" s="81">
        <f t="shared" si="7"/>
        <v>0</v>
      </c>
      <c r="J29" s="81">
        <f t="shared" si="7"/>
        <v>0</v>
      </c>
      <c r="K29" s="81">
        <f t="shared" si="7"/>
        <v>0</v>
      </c>
      <c r="L29" s="81">
        <f t="shared" si="7"/>
        <v>0</v>
      </c>
      <c r="M29" s="81">
        <f t="shared" si="7"/>
        <v>0</v>
      </c>
      <c r="N29" s="81">
        <f t="shared" si="7"/>
        <v>0</v>
      </c>
      <c r="O29" s="81">
        <f t="shared" si="7"/>
        <v>0</v>
      </c>
      <c r="P29" s="81">
        <f t="shared" si="7"/>
        <v>0</v>
      </c>
      <c r="Q29" s="81">
        <f t="shared" si="7"/>
        <v>0</v>
      </c>
      <c r="R29" s="81">
        <f t="shared" si="7"/>
        <v>0</v>
      </c>
      <c r="S29" s="81">
        <f t="shared" si="7"/>
        <v>0</v>
      </c>
      <c r="T29" s="81">
        <f t="shared" si="7"/>
        <v>0</v>
      </c>
      <c r="U29" s="265"/>
      <c r="V29" s="246"/>
      <c r="W29" s="249"/>
      <c r="X29" s="249"/>
      <c r="Y29" s="249"/>
      <c r="Z29" s="249"/>
      <c r="AA29" s="249"/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49"/>
      <c r="AM29" s="249"/>
      <c r="AN29" s="282"/>
      <c r="AO29" s="38"/>
      <c r="AP29" s="39"/>
      <c r="AQ29" s="39"/>
      <c r="AR29" s="39"/>
      <c r="AS29" s="39"/>
      <c r="AT29" s="39"/>
      <c r="AU29" s="40"/>
      <c r="AV29" s="40"/>
      <c r="AW29" s="40"/>
      <c r="AX29" s="40"/>
      <c r="AY29" s="40"/>
      <c r="AZ29" s="40"/>
      <c r="BA29" s="40"/>
      <c r="BB29" s="40"/>
      <c r="BC29" s="40"/>
      <c r="BD29" s="40"/>
    </row>
    <row r="30" spans="1:56" s="41" customFormat="1" ht="40.5" customHeight="1" x14ac:dyDescent="0.25">
      <c r="A30" s="278" t="s">
        <v>198</v>
      </c>
      <c r="B30" s="29" t="s">
        <v>32</v>
      </c>
      <c r="C30" s="70">
        <f>SUM(D30:T30)</f>
        <v>2620435557</v>
      </c>
      <c r="D30" s="70">
        <f>D31+D32+D33+D34</f>
        <v>128169473</v>
      </c>
      <c r="E30" s="115">
        <f t="shared" ref="E30:T30" si="8">E31+E32+E33+E34</f>
        <v>141158957</v>
      </c>
      <c r="F30" s="76">
        <f t="shared" si="8"/>
        <v>163914697</v>
      </c>
      <c r="G30" s="76">
        <f t="shared" si="8"/>
        <v>156119880</v>
      </c>
      <c r="H30" s="76">
        <f t="shared" si="8"/>
        <v>156236350</v>
      </c>
      <c r="I30" s="70">
        <f t="shared" si="8"/>
        <v>156236350</v>
      </c>
      <c r="J30" s="70">
        <f t="shared" si="8"/>
        <v>156236350</v>
      </c>
      <c r="K30" s="70">
        <f t="shared" si="8"/>
        <v>156236350</v>
      </c>
      <c r="L30" s="70">
        <f t="shared" si="8"/>
        <v>156236350</v>
      </c>
      <c r="M30" s="70">
        <f t="shared" si="8"/>
        <v>156236350</v>
      </c>
      <c r="N30" s="70">
        <f t="shared" si="8"/>
        <v>156236350</v>
      </c>
      <c r="O30" s="70">
        <f t="shared" si="8"/>
        <v>156236350</v>
      </c>
      <c r="P30" s="70">
        <f t="shared" si="8"/>
        <v>156236350</v>
      </c>
      <c r="Q30" s="70">
        <f t="shared" si="8"/>
        <v>156236350</v>
      </c>
      <c r="R30" s="70">
        <f t="shared" si="8"/>
        <v>156236350</v>
      </c>
      <c r="S30" s="70">
        <f t="shared" si="8"/>
        <v>156236350</v>
      </c>
      <c r="T30" s="70">
        <f t="shared" si="8"/>
        <v>156236350</v>
      </c>
      <c r="U30" s="265"/>
      <c r="V30" s="73" t="s">
        <v>118</v>
      </c>
      <c r="W30" s="70">
        <v>540045</v>
      </c>
      <c r="X30" s="70">
        <v>480510</v>
      </c>
      <c r="Y30" s="70">
        <v>481000</v>
      </c>
      <c r="Z30" s="70">
        <v>481000</v>
      </c>
      <c r="AA30" s="70">
        <v>600010</v>
      </c>
      <c r="AB30" s="70">
        <v>611010</v>
      </c>
      <c r="AC30" s="70">
        <v>615510</v>
      </c>
      <c r="AD30" s="70">
        <v>620010</v>
      </c>
      <c r="AE30" s="70">
        <v>624510</v>
      </c>
      <c r="AF30" s="70">
        <v>624510</v>
      </c>
      <c r="AG30" s="70">
        <v>760510</v>
      </c>
      <c r="AH30" s="70">
        <v>765510</v>
      </c>
      <c r="AI30" s="70">
        <v>770510</v>
      </c>
      <c r="AJ30" s="70">
        <v>775510</v>
      </c>
      <c r="AK30" s="70">
        <v>781010</v>
      </c>
      <c r="AL30" s="70">
        <v>786510</v>
      </c>
      <c r="AM30" s="70">
        <v>918010</v>
      </c>
      <c r="AN30" s="70">
        <v>11235685</v>
      </c>
      <c r="AO30" s="38"/>
      <c r="AP30" s="39"/>
      <c r="AQ30" s="39"/>
      <c r="AR30" s="39"/>
      <c r="AS30" s="39"/>
      <c r="AT30" s="39"/>
      <c r="AU30" s="40"/>
      <c r="AV30" s="40"/>
      <c r="AW30" s="40"/>
      <c r="AX30" s="40"/>
      <c r="AY30" s="40"/>
      <c r="AZ30" s="40"/>
      <c r="BA30" s="40"/>
      <c r="BB30" s="40"/>
      <c r="BC30" s="40"/>
      <c r="BD30" s="40"/>
    </row>
    <row r="31" spans="1:56" s="41" customFormat="1" ht="75" x14ac:dyDescent="0.25">
      <c r="A31" s="278"/>
      <c r="B31" s="29" t="s">
        <v>33</v>
      </c>
      <c r="C31" s="70">
        <f>SUM(D31:T31)</f>
        <v>0</v>
      </c>
      <c r="D31" s="70"/>
      <c r="E31" s="115"/>
      <c r="F31" s="76"/>
      <c r="G31" s="76"/>
      <c r="H31" s="76">
        <f t="shared" ref="H31:H32" si="9">G31</f>
        <v>0</v>
      </c>
      <c r="I31" s="70">
        <f t="shared" ref="I31:I32" si="10">G31</f>
        <v>0</v>
      </c>
      <c r="J31" s="70">
        <f t="shared" ref="J31:J32" si="11">G31</f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70">
        <v>0</v>
      </c>
      <c r="U31" s="265"/>
      <c r="V31" s="73" t="s">
        <v>126</v>
      </c>
      <c r="W31" s="70">
        <v>1632</v>
      </c>
      <c r="X31" s="70">
        <v>1650</v>
      </c>
      <c r="Y31" s="70">
        <v>1620</v>
      </c>
      <c r="Z31" s="70">
        <v>1639</v>
      </c>
      <c r="AA31" s="70">
        <v>1658</v>
      </c>
      <c r="AB31" s="70">
        <v>1676</v>
      </c>
      <c r="AC31" s="70">
        <v>1694</v>
      </c>
      <c r="AD31" s="70">
        <v>1711</v>
      </c>
      <c r="AE31" s="70">
        <v>1728</v>
      </c>
      <c r="AF31" s="70">
        <v>1745</v>
      </c>
      <c r="AG31" s="70">
        <v>1761</v>
      </c>
      <c r="AH31" s="70">
        <v>1777</v>
      </c>
      <c r="AI31" s="70">
        <v>1792</v>
      </c>
      <c r="AJ31" s="70">
        <v>1807</v>
      </c>
      <c r="AK31" s="70">
        <v>1821</v>
      </c>
      <c r="AL31" s="70">
        <v>1835</v>
      </c>
      <c r="AM31" s="70">
        <v>1849</v>
      </c>
      <c r="AN31" s="70">
        <f>SUM(W31:AM31)</f>
        <v>29395</v>
      </c>
      <c r="AO31" s="38"/>
      <c r="AP31" s="39"/>
      <c r="AQ31" s="39"/>
      <c r="AR31" s="39"/>
      <c r="AS31" s="39"/>
      <c r="AT31" s="39"/>
      <c r="AU31" s="40"/>
      <c r="AV31" s="40"/>
      <c r="AW31" s="40"/>
      <c r="AX31" s="40"/>
      <c r="AY31" s="40"/>
      <c r="AZ31" s="40"/>
      <c r="BA31" s="40"/>
      <c r="BB31" s="40"/>
      <c r="BC31" s="40"/>
      <c r="BD31" s="40"/>
    </row>
    <row r="32" spans="1:56" s="41" customFormat="1" ht="83.25" customHeight="1" x14ac:dyDescent="0.25">
      <c r="A32" s="278"/>
      <c r="B32" s="29" t="s">
        <v>55</v>
      </c>
      <c r="C32" s="70">
        <f>SUM(D32:T32)</f>
        <v>687600</v>
      </c>
      <c r="D32" s="70">
        <v>287600</v>
      </c>
      <c r="E32" s="115">
        <v>400000</v>
      </c>
      <c r="F32" s="76"/>
      <c r="G32" s="76"/>
      <c r="H32" s="76">
        <f t="shared" si="9"/>
        <v>0</v>
      </c>
      <c r="I32" s="70">
        <f t="shared" si="10"/>
        <v>0</v>
      </c>
      <c r="J32" s="70">
        <f t="shared" si="11"/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265"/>
      <c r="V32" s="73" t="s">
        <v>127</v>
      </c>
      <c r="W32" s="70">
        <v>35</v>
      </c>
      <c r="X32" s="70">
        <v>35</v>
      </c>
      <c r="Y32" s="70">
        <v>37</v>
      </c>
      <c r="Z32" s="70">
        <v>36</v>
      </c>
      <c r="AA32" s="70">
        <v>36</v>
      </c>
      <c r="AB32" s="70">
        <v>35</v>
      </c>
      <c r="AC32" s="70">
        <v>35</v>
      </c>
      <c r="AD32" s="70">
        <v>34</v>
      </c>
      <c r="AE32" s="70">
        <v>34</v>
      </c>
      <c r="AF32" s="70">
        <v>51</v>
      </c>
      <c r="AG32" s="70">
        <v>51</v>
      </c>
      <c r="AH32" s="70">
        <v>50</v>
      </c>
      <c r="AI32" s="70">
        <v>50</v>
      </c>
      <c r="AJ32" s="70">
        <v>49</v>
      </c>
      <c r="AK32" s="70">
        <v>49</v>
      </c>
      <c r="AL32" s="70">
        <v>48</v>
      </c>
      <c r="AM32" s="70">
        <v>64</v>
      </c>
      <c r="AN32" s="70">
        <v>64</v>
      </c>
      <c r="AO32" s="38"/>
      <c r="AP32" s="39"/>
      <c r="AQ32" s="39"/>
      <c r="AR32" s="39"/>
      <c r="AS32" s="39"/>
      <c r="AT32" s="39"/>
      <c r="AU32" s="40"/>
      <c r="AV32" s="40"/>
      <c r="AW32" s="40"/>
      <c r="AX32" s="40"/>
      <c r="AY32" s="40"/>
      <c r="AZ32" s="40"/>
      <c r="BA32" s="40"/>
      <c r="BB32" s="40"/>
      <c r="BC32" s="40"/>
      <c r="BD32" s="40"/>
    </row>
    <row r="33" spans="1:56" s="41" customFormat="1" ht="65.25" customHeight="1" x14ac:dyDescent="0.25">
      <c r="A33" s="278"/>
      <c r="B33" s="29" t="s">
        <v>34</v>
      </c>
      <c r="C33" s="70">
        <f t="shared" ref="C33" si="12">SUM(D33:T33)</f>
        <v>2619747957</v>
      </c>
      <c r="D33" s="70">
        <f>118692002+9241240-51369</f>
        <v>127881873</v>
      </c>
      <c r="E33" s="115">
        <f>124993188+14044792-E53+340000-300000+1966418</f>
        <v>140758957</v>
      </c>
      <c r="F33" s="76">
        <v>163914697</v>
      </c>
      <c r="G33" s="76">
        <v>156119880</v>
      </c>
      <c r="H33" s="76">
        <v>156236350</v>
      </c>
      <c r="I33" s="96">
        <v>156236350</v>
      </c>
      <c r="J33" s="96">
        <v>156236350</v>
      </c>
      <c r="K33" s="96">
        <v>156236350</v>
      </c>
      <c r="L33" s="96">
        <v>156236350</v>
      </c>
      <c r="M33" s="96">
        <v>156236350</v>
      </c>
      <c r="N33" s="96">
        <v>156236350</v>
      </c>
      <c r="O33" s="96">
        <v>156236350</v>
      </c>
      <c r="P33" s="96">
        <v>156236350</v>
      </c>
      <c r="Q33" s="96">
        <v>156236350</v>
      </c>
      <c r="R33" s="96">
        <v>156236350</v>
      </c>
      <c r="S33" s="96">
        <v>156236350</v>
      </c>
      <c r="T33" s="96">
        <v>156236350</v>
      </c>
      <c r="U33" s="265"/>
      <c r="V33" s="73" t="s">
        <v>128</v>
      </c>
      <c r="W33" s="70">
        <v>319</v>
      </c>
      <c r="X33" s="70">
        <v>376</v>
      </c>
      <c r="Y33" s="70">
        <v>426</v>
      </c>
      <c r="Z33" s="70">
        <v>476</v>
      </c>
      <c r="AA33" s="70">
        <v>526</v>
      </c>
      <c r="AB33" s="70">
        <v>576</v>
      </c>
      <c r="AC33" s="70">
        <v>591</v>
      </c>
      <c r="AD33" s="70">
        <v>596</v>
      </c>
      <c r="AE33" s="70">
        <v>601</v>
      </c>
      <c r="AF33" s="70">
        <v>606</v>
      </c>
      <c r="AG33" s="70">
        <v>611</v>
      </c>
      <c r="AH33" s="70">
        <v>615</v>
      </c>
      <c r="AI33" s="70">
        <v>619</v>
      </c>
      <c r="AJ33" s="70">
        <v>624</v>
      </c>
      <c r="AK33" s="70">
        <v>629</v>
      </c>
      <c r="AL33" s="70">
        <v>631</v>
      </c>
      <c r="AM33" s="70">
        <v>635</v>
      </c>
      <c r="AN33" s="70">
        <f t="shared" ref="AN33" si="13">SUM(W33:AM33)</f>
        <v>9457</v>
      </c>
      <c r="AO33" s="38"/>
      <c r="AP33" s="39"/>
      <c r="AQ33" s="39"/>
      <c r="AR33" s="39"/>
      <c r="AS33" s="39"/>
      <c r="AT33" s="39"/>
      <c r="AU33" s="40"/>
      <c r="AV33" s="40"/>
      <c r="AW33" s="40"/>
      <c r="AX33" s="40"/>
      <c r="AY33" s="40"/>
      <c r="AZ33" s="40"/>
      <c r="BA33" s="40"/>
      <c r="BB33" s="40"/>
      <c r="BC33" s="40"/>
      <c r="BD33" s="40"/>
    </row>
    <row r="34" spans="1:56" s="41" customFormat="1" ht="79.5" customHeight="1" x14ac:dyDescent="0.25">
      <c r="A34" s="278"/>
      <c r="B34" s="279" t="s">
        <v>37</v>
      </c>
      <c r="C34" s="249">
        <f>SUM(D34:T34)</f>
        <v>0</v>
      </c>
      <c r="D34" s="249"/>
      <c r="E34" s="280"/>
      <c r="F34" s="269"/>
      <c r="G34" s="269"/>
      <c r="H34" s="269">
        <f t="shared" ref="H34:H54" si="14">G34</f>
        <v>0</v>
      </c>
      <c r="I34" s="249">
        <f t="shared" ref="I34:I54" si="15">G34</f>
        <v>0</v>
      </c>
      <c r="J34" s="249">
        <f t="shared" ref="J34:J54" si="16">G34</f>
        <v>0</v>
      </c>
      <c r="K34" s="249">
        <f t="shared" ref="K34" si="17">H34</f>
        <v>0</v>
      </c>
      <c r="L34" s="249">
        <f t="shared" ref="L34" si="18">I34</f>
        <v>0</v>
      </c>
      <c r="M34" s="249">
        <f t="shared" ref="M34" si="19">J34</f>
        <v>0</v>
      </c>
      <c r="N34" s="249">
        <f t="shared" ref="N34" si="20">K34</f>
        <v>0</v>
      </c>
      <c r="O34" s="249">
        <f t="shared" ref="O34" si="21">L34</f>
        <v>0</v>
      </c>
      <c r="P34" s="249">
        <f t="shared" ref="P34" si="22">M34</f>
        <v>0</v>
      </c>
      <c r="Q34" s="249">
        <f t="shared" ref="Q34" si="23">N34</f>
        <v>0</v>
      </c>
      <c r="R34" s="249">
        <f t="shared" ref="R34" si="24">O34</f>
        <v>0</v>
      </c>
      <c r="S34" s="249">
        <f t="shared" ref="S34" si="25">P34</f>
        <v>0</v>
      </c>
      <c r="T34" s="249">
        <f t="shared" ref="T34" si="26">Q34</f>
        <v>0</v>
      </c>
      <c r="U34" s="265"/>
      <c r="V34" s="73" t="s">
        <v>129</v>
      </c>
      <c r="W34" s="70">
        <v>73</v>
      </c>
      <c r="X34" s="70">
        <v>67</v>
      </c>
      <c r="Y34" s="70">
        <v>69.5</v>
      </c>
      <c r="Z34" s="70">
        <v>70.900000000000006</v>
      </c>
      <c r="AA34" s="70">
        <v>72.400000000000006</v>
      </c>
      <c r="AB34" s="70">
        <v>73.400000000000006</v>
      </c>
      <c r="AC34" s="70">
        <v>74.3</v>
      </c>
      <c r="AD34" s="70">
        <v>74.599999999999994</v>
      </c>
      <c r="AE34" s="70">
        <v>75</v>
      </c>
      <c r="AF34" s="70">
        <v>70.400000000000006</v>
      </c>
      <c r="AG34" s="70">
        <v>70.7</v>
      </c>
      <c r="AH34" s="70">
        <v>71.099999999999994</v>
      </c>
      <c r="AI34" s="70">
        <v>71.5</v>
      </c>
      <c r="AJ34" s="70">
        <v>72</v>
      </c>
      <c r="AK34" s="70">
        <v>72.3</v>
      </c>
      <c r="AL34" s="70">
        <v>72.7</v>
      </c>
      <c r="AM34" s="70">
        <v>69</v>
      </c>
      <c r="AN34" s="70">
        <v>69</v>
      </c>
      <c r="AO34" s="38"/>
      <c r="AP34" s="39"/>
      <c r="AQ34" s="39"/>
      <c r="AR34" s="39"/>
      <c r="AS34" s="39"/>
      <c r="AT34" s="39"/>
      <c r="AU34" s="40"/>
      <c r="AV34" s="40"/>
      <c r="AW34" s="40"/>
      <c r="AX34" s="40"/>
      <c r="AY34" s="40"/>
      <c r="AZ34" s="40"/>
      <c r="BA34" s="40"/>
      <c r="BB34" s="40"/>
      <c r="BC34" s="40"/>
      <c r="BD34" s="40"/>
    </row>
    <row r="35" spans="1:56" s="41" customFormat="1" ht="79.5" customHeight="1" x14ac:dyDescent="0.25">
      <c r="A35" s="278"/>
      <c r="B35" s="279"/>
      <c r="C35" s="249"/>
      <c r="D35" s="249"/>
      <c r="E35" s="280"/>
      <c r="F35" s="269"/>
      <c r="G35" s="269"/>
      <c r="H35" s="26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65"/>
      <c r="V35" s="70" t="s">
        <v>206</v>
      </c>
      <c r="W35" s="70">
        <v>194333</v>
      </c>
      <c r="X35" s="70">
        <v>159375</v>
      </c>
      <c r="Y35" s="70">
        <v>159500</v>
      </c>
      <c r="Z35" s="70">
        <v>159500</v>
      </c>
      <c r="AA35" s="70">
        <v>159500</v>
      </c>
      <c r="AB35" s="70">
        <v>159500</v>
      </c>
      <c r="AC35" s="70">
        <v>159500</v>
      </c>
      <c r="AD35" s="70">
        <v>225100</v>
      </c>
      <c r="AE35" s="70">
        <v>228100</v>
      </c>
      <c r="AF35" s="70">
        <v>247200</v>
      </c>
      <c r="AG35" s="70">
        <v>250200</v>
      </c>
      <c r="AH35" s="70">
        <v>253700</v>
      </c>
      <c r="AI35" s="70">
        <v>257200</v>
      </c>
      <c r="AJ35" s="70">
        <v>260700</v>
      </c>
      <c r="AK35" s="70">
        <v>264200</v>
      </c>
      <c r="AL35" s="70">
        <v>267700</v>
      </c>
      <c r="AM35" s="70">
        <v>287300</v>
      </c>
      <c r="AN35" s="70">
        <v>3692608</v>
      </c>
      <c r="AO35" s="38"/>
      <c r="AP35" s="39"/>
      <c r="AQ35" s="39"/>
      <c r="AR35" s="39"/>
      <c r="AS35" s="39"/>
      <c r="AT35" s="39"/>
      <c r="AU35" s="40"/>
      <c r="AV35" s="40"/>
      <c r="AW35" s="40"/>
      <c r="AX35" s="40"/>
      <c r="AY35" s="40"/>
      <c r="AZ35" s="40"/>
      <c r="BA35" s="40"/>
      <c r="BB35" s="40"/>
      <c r="BC35" s="40"/>
      <c r="BD35" s="40"/>
    </row>
    <row r="36" spans="1:56" s="41" customFormat="1" ht="79.5" customHeight="1" x14ac:dyDescent="0.25">
      <c r="A36" s="278"/>
      <c r="B36" s="279"/>
      <c r="C36" s="249"/>
      <c r="D36" s="249"/>
      <c r="E36" s="280"/>
      <c r="F36" s="269"/>
      <c r="G36" s="269"/>
      <c r="H36" s="269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65"/>
      <c r="V36" s="70" t="s">
        <v>207</v>
      </c>
      <c r="W36" s="70">
        <v>142089</v>
      </c>
      <c r="X36" s="70">
        <v>107000</v>
      </c>
      <c r="Y36" s="70">
        <v>107000</v>
      </c>
      <c r="Z36" s="70">
        <v>107000</v>
      </c>
      <c r="AA36" s="70">
        <v>107000</v>
      </c>
      <c r="AB36" s="70">
        <v>107000</v>
      </c>
      <c r="AC36" s="70">
        <v>107000</v>
      </c>
      <c r="AD36" s="70">
        <v>107000</v>
      </c>
      <c r="AE36" s="70">
        <v>171000</v>
      </c>
      <c r="AF36" s="70">
        <v>174000</v>
      </c>
      <c r="AG36" s="70">
        <v>177000</v>
      </c>
      <c r="AH36" s="70">
        <v>180500</v>
      </c>
      <c r="AI36" s="70">
        <v>184000</v>
      </c>
      <c r="AJ36" s="70">
        <v>187500</v>
      </c>
      <c r="AK36" s="70">
        <v>191000</v>
      </c>
      <c r="AL36" s="70">
        <v>194500</v>
      </c>
      <c r="AM36" s="70">
        <v>198000</v>
      </c>
      <c r="AN36" s="70">
        <v>198000</v>
      </c>
      <c r="AO36" s="38"/>
      <c r="AP36" s="39"/>
      <c r="AQ36" s="39"/>
      <c r="AR36" s="39"/>
      <c r="AS36" s="39"/>
      <c r="AT36" s="39"/>
      <c r="AU36" s="40"/>
      <c r="AV36" s="40"/>
      <c r="AW36" s="40"/>
      <c r="AX36" s="40"/>
      <c r="AY36" s="40"/>
      <c r="AZ36" s="40"/>
      <c r="BA36" s="40"/>
      <c r="BB36" s="40"/>
      <c r="BC36" s="40"/>
      <c r="BD36" s="40"/>
    </row>
    <row r="37" spans="1:56" s="41" customFormat="1" ht="92.25" customHeight="1" x14ac:dyDescent="0.25">
      <c r="A37" s="278"/>
      <c r="B37" s="279"/>
      <c r="C37" s="249"/>
      <c r="D37" s="249"/>
      <c r="E37" s="280"/>
      <c r="F37" s="269"/>
      <c r="G37" s="269"/>
      <c r="H37" s="26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65"/>
      <c r="V37" s="73" t="s">
        <v>130</v>
      </c>
      <c r="W37" s="31">
        <v>12.2</v>
      </c>
      <c r="X37" s="31">
        <v>14.5</v>
      </c>
      <c r="Y37" s="31">
        <v>15</v>
      </c>
      <c r="Z37" s="31">
        <v>15.5</v>
      </c>
      <c r="AA37" s="31">
        <v>15.5</v>
      </c>
      <c r="AB37" s="31">
        <v>15.5</v>
      </c>
      <c r="AC37" s="31">
        <v>15.5</v>
      </c>
      <c r="AD37" s="31">
        <v>15.5</v>
      </c>
      <c r="AE37" s="31">
        <v>15.5</v>
      </c>
      <c r="AF37" s="31">
        <v>15.5</v>
      </c>
      <c r="AG37" s="31">
        <v>15.5</v>
      </c>
      <c r="AH37" s="31">
        <v>15.5</v>
      </c>
      <c r="AI37" s="31">
        <v>15.5</v>
      </c>
      <c r="AJ37" s="31">
        <v>15.5</v>
      </c>
      <c r="AK37" s="31">
        <v>15.5</v>
      </c>
      <c r="AL37" s="31">
        <v>15.5</v>
      </c>
      <c r="AM37" s="31">
        <v>15.5</v>
      </c>
      <c r="AN37" s="31">
        <v>15.5</v>
      </c>
      <c r="AO37" s="38"/>
      <c r="AP37" s="39"/>
      <c r="AQ37" s="39"/>
      <c r="AR37" s="39"/>
      <c r="AS37" s="39"/>
      <c r="AT37" s="39"/>
      <c r="AU37" s="40"/>
      <c r="AV37" s="40"/>
      <c r="AW37" s="40"/>
      <c r="AX37" s="40"/>
      <c r="AY37" s="40"/>
      <c r="AZ37" s="40"/>
      <c r="BA37" s="40"/>
      <c r="BB37" s="40"/>
      <c r="BC37" s="40"/>
      <c r="BD37" s="40"/>
    </row>
    <row r="38" spans="1:56" s="41" customFormat="1" ht="99.75" customHeight="1" x14ac:dyDescent="0.25">
      <c r="A38" s="278"/>
      <c r="B38" s="279"/>
      <c r="C38" s="249"/>
      <c r="D38" s="249"/>
      <c r="E38" s="280"/>
      <c r="F38" s="269"/>
      <c r="G38" s="269"/>
      <c r="H38" s="26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65"/>
      <c r="V38" s="73" t="s">
        <v>208</v>
      </c>
      <c r="W38" s="71">
        <v>43430</v>
      </c>
      <c r="X38" s="71">
        <v>48800</v>
      </c>
      <c r="Y38" s="71">
        <v>49500</v>
      </c>
      <c r="Z38" s="71">
        <v>52200</v>
      </c>
      <c r="AA38" s="71">
        <v>52200</v>
      </c>
      <c r="AB38" s="71">
        <v>52200</v>
      </c>
      <c r="AC38" s="71">
        <v>52200</v>
      </c>
      <c r="AD38" s="71">
        <v>52200</v>
      </c>
      <c r="AE38" s="71">
        <v>52200</v>
      </c>
      <c r="AF38" s="71">
        <v>52200</v>
      </c>
      <c r="AG38" s="71">
        <v>52200</v>
      </c>
      <c r="AH38" s="71">
        <v>52200</v>
      </c>
      <c r="AI38" s="71">
        <v>52200</v>
      </c>
      <c r="AJ38" s="71">
        <v>52200</v>
      </c>
      <c r="AK38" s="71">
        <v>52200</v>
      </c>
      <c r="AL38" s="71">
        <v>52200</v>
      </c>
      <c r="AM38" s="71">
        <v>52200</v>
      </c>
      <c r="AN38" s="71">
        <v>52200</v>
      </c>
      <c r="AO38" s="38"/>
      <c r="AP38" s="39"/>
      <c r="AQ38" s="39"/>
      <c r="AR38" s="39"/>
      <c r="AS38" s="39"/>
      <c r="AT38" s="39"/>
      <c r="AU38" s="40"/>
      <c r="AV38" s="40"/>
      <c r="AW38" s="40"/>
      <c r="AX38" s="40"/>
      <c r="AY38" s="40"/>
      <c r="AZ38" s="40"/>
      <c r="BA38" s="40"/>
      <c r="BB38" s="40"/>
      <c r="BC38" s="40"/>
      <c r="BD38" s="40"/>
    </row>
    <row r="39" spans="1:56" s="41" customFormat="1" ht="27" customHeight="1" x14ac:dyDescent="0.25">
      <c r="A39" s="278" t="s">
        <v>199</v>
      </c>
      <c r="B39" s="29" t="s">
        <v>32</v>
      </c>
      <c r="C39" s="70">
        <f>SUM(D39:T39)</f>
        <v>0</v>
      </c>
      <c r="D39" s="70">
        <f>D40+D41+D42+D43</f>
        <v>0</v>
      </c>
      <c r="E39" s="115">
        <f t="shared" ref="E39:T39" si="27">E40+E41+E42+E43</f>
        <v>0</v>
      </c>
      <c r="F39" s="76">
        <f t="shared" si="27"/>
        <v>0</v>
      </c>
      <c r="G39" s="76">
        <f t="shared" si="27"/>
        <v>0</v>
      </c>
      <c r="H39" s="76">
        <f t="shared" si="27"/>
        <v>0</v>
      </c>
      <c r="I39" s="70">
        <f t="shared" si="27"/>
        <v>0</v>
      </c>
      <c r="J39" s="70">
        <f t="shared" si="27"/>
        <v>0</v>
      </c>
      <c r="K39" s="70">
        <f t="shared" si="27"/>
        <v>0</v>
      </c>
      <c r="L39" s="70">
        <f t="shared" si="27"/>
        <v>0</v>
      </c>
      <c r="M39" s="70">
        <f t="shared" si="27"/>
        <v>0</v>
      </c>
      <c r="N39" s="70">
        <f t="shared" si="27"/>
        <v>0</v>
      </c>
      <c r="O39" s="70">
        <f t="shared" si="27"/>
        <v>0</v>
      </c>
      <c r="P39" s="70">
        <f t="shared" si="27"/>
        <v>0</v>
      </c>
      <c r="Q39" s="70">
        <f t="shared" si="27"/>
        <v>0</v>
      </c>
      <c r="R39" s="70">
        <f t="shared" si="27"/>
        <v>0</v>
      </c>
      <c r="S39" s="70">
        <f t="shared" si="27"/>
        <v>0</v>
      </c>
      <c r="T39" s="70">
        <f t="shared" si="27"/>
        <v>0</v>
      </c>
      <c r="U39" s="265" t="s">
        <v>66</v>
      </c>
      <c r="V39" s="246" t="s">
        <v>167</v>
      </c>
      <c r="W39" s="249" t="s">
        <v>75</v>
      </c>
      <c r="X39" s="249">
        <v>1</v>
      </c>
      <c r="Y39" s="249">
        <v>1</v>
      </c>
      <c r="Z39" s="249">
        <v>1</v>
      </c>
      <c r="AA39" s="249" t="s">
        <v>75</v>
      </c>
      <c r="AB39" s="249" t="s">
        <v>75</v>
      </c>
      <c r="AC39" s="249" t="s">
        <v>75</v>
      </c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249">
        <v>1</v>
      </c>
      <c r="AO39" s="38"/>
      <c r="AP39" s="39"/>
      <c r="AQ39" s="39"/>
      <c r="AR39" s="39"/>
      <c r="AS39" s="39"/>
      <c r="AT39" s="39"/>
      <c r="AU39" s="40"/>
      <c r="AV39" s="40"/>
      <c r="AW39" s="40"/>
      <c r="AX39" s="40"/>
      <c r="AY39" s="40"/>
      <c r="AZ39" s="40"/>
      <c r="BA39" s="40"/>
      <c r="BB39" s="40"/>
      <c r="BC39" s="40"/>
      <c r="BD39" s="40"/>
    </row>
    <row r="40" spans="1:56" s="41" customFormat="1" ht="75" x14ac:dyDescent="0.25">
      <c r="A40" s="278"/>
      <c r="B40" s="29" t="s">
        <v>33</v>
      </c>
      <c r="C40" s="70">
        <f>SUM(D40:T40)</f>
        <v>0</v>
      </c>
      <c r="D40" s="70"/>
      <c r="E40" s="115"/>
      <c r="F40" s="76"/>
      <c r="G40" s="76"/>
      <c r="H40" s="76">
        <f t="shared" ref="H40" si="28">G40</f>
        <v>0</v>
      </c>
      <c r="I40" s="70">
        <f t="shared" ref="I40" si="29">G40</f>
        <v>0</v>
      </c>
      <c r="J40" s="70">
        <f t="shared" ref="J40" si="30">G40</f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70">
        <v>0</v>
      </c>
      <c r="U40" s="265"/>
      <c r="V40" s="246"/>
      <c r="W40" s="249"/>
      <c r="X40" s="249"/>
      <c r="Y40" s="249"/>
      <c r="Z40" s="249"/>
      <c r="AA40" s="249"/>
      <c r="AB40" s="249"/>
      <c r="AC40" s="249"/>
      <c r="AD40" s="249" t="s">
        <v>75</v>
      </c>
      <c r="AE40" s="249" t="s">
        <v>75</v>
      </c>
      <c r="AF40" s="249" t="s">
        <v>75</v>
      </c>
      <c r="AG40" s="249" t="s">
        <v>75</v>
      </c>
      <c r="AH40" s="249" t="s">
        <v>75</v>
      </c>
      <c r="AI40" s="249" t="s">
        <v>75</v>
      </c>
      <c r="AJ40" s="249" t="s">
        <v>75</v>
      </c>
      <c r="AK40" s="249" t="s">
        <v>75</v>
      </c>
      <c r="AL40" s="249" t="s">
        <v>75</v>
      </c>
      <c r="AM40" s="249" t="s">
        <v>75</v>
      </c>
      <c r="AN40" s="249"/>
      <c r="AO40" s="38"/>
      <c r="AP40" s="39"/>
      <c r="AQ40" s="39"/>
      <c r="AR40" s="39"/>
      <c r="AS40" s="39"/>
      <c r="AT40" s="39"/>
      <c r="AU40" s="40"/>
      <c r="AV40" s="40"/>
      <c r="AW40" s="40"/>
      <c r="AX40" s="40"/>
      <c r="AY40" s="40"/>
      <c r="AZ40" s="40"/>
      <c r="BA40" s="40"/>
      <c r="BB40" s="40"/>
      <c r="BC40" s="40"/>
      <c r="BD40" s="40"/>
    </row>
    <row r="41" spans="1:56" s="41" customFormat="1" ht="81" customHeight="1" x14ac:dyDescent="0.25">
      <c r="A41" s="278"/>
      <c r="B41" s="29" t="s">
        <v>55</v>
      </c>
      <c r="C41" s="70">
        <f t="shared" ref="C41:C42" si="31">SUM(D41:T41)</f>
        <v>0</v>
      </c>
      <c r="D41" s="70"/>
      <c r="E41" s="115">
        <f>3652882-3652882</f>
        <v>0</v>
      </c>
      <c r="F41" s="76"/>
      <c r="G41" s="76"/>
      <c r="H41" s="7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265"/>
      <c r="V41" s="246"/>
      <c r="W41" s="249"/>
      <c r="X41" s="249"/>
      <c r="Y41" s="249"/>
      <c r="Z41" s="249"/>
      <c r="AA41" s="249"/>
      <c r="AB41" s="249"/>
      <c r="AC41" s="249"/>
      <c r="AD41" s="249"/>
      <c r="AE41" s="249"/>
      <c r="AF41" s="249"/>
      <c r="AG41" s="249"/>
      <c r="AH41" s="249"/>
      <c r="AI41" s="249"/>
      <c r="AJ41" s="249"/>
      <c r="AK41" s="249"/>
      <c r="AL41" s="249"/>
      <c r="AM41" s="249"/>
      <c r="AN41" s="249"/>
      <c r="AO41" s="38"/>
      <c r="AP41" s="39"/>
      <c r="AQ41" s="39"/>
      <c r="AR41" s="39"/>
      <c r="AS41" s="39"/>
      <c r="AT41" s="39"/>
      <c r="AU41" s="40"/>
      <c r="AV41" s="40"/>
      <c r="AW41" s="40"/>
      <c r="AX41" s="40"/>
      <c r="AY41" s="40"/>
      <c r="AZ41" s="40"/>
      <c r="BA41" s="40"/>
      <c r="BB41" s="40"/>
      <c r="BC41" s="40"/>
      <c r="BD41" s="40"/>
    </row>
    <row r="42" spans="1:56" s="41" customFormat="1" ht="34.5" customHeight="1" x14ac:dyDescent="0.25">
      <c r="A42" s="278"/>
      <c r="B42" s="29" t="s">
        <v>34</v>
      </c>
      <c r="C42" s="70">
        <f t="shared" si="31"/>
        <v>0</v>
      </c>
      <c r="D42" s="70"/>
      <c r="E42" s="115">
        <f>1966418-1966418</f>
        <v>0</v>
      </c>
      <c r="F42" s="76"/>
      <c r="G42" s="76"/>
      <c r="H42" s="7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265"/>
      <c r="V42" s="246"/>
      <c r="W42" s="249"/>
      <c r="X42" s="249"/>
      <c r="Y42" s="249"/>
      <c r="Z42" s="249"/>
      <c r="AA42" s="249"/>
      <c r="AB42" s="249"/>
      <c r="AC42" s="249"/>
      <c r="AD42" s="249"/>
      <c r="AE42" s="249"/>
      <c r="AF42" s="249"/>
      <c r="AG42" s="249"/>
      <c r="AH42" s="249"/>
      <c r="AI42" s="249"/>
      <c r="AJ42" s="249"/>
      <c r="AK42" s="249"/>
      <c r="AL42" s="249"/>
      <c r="AM42" s="249"/>
      <c r="AN42" s="249"/>
      <c r="AO42" s="38"/>
      <c r="AP42" s="39"/>
      <c r="AQ42" s="39"/>
      <c r="AR42" s="39"/>
      <c r="AS42" s="39"/>
      <c r="AT42" s="39"/>
      <c r="AU42" s="40"/>
      <c r="AV42" s="40"/>
      <c r="AW42" s="40"/>
      <c r="AX42" s="40"/>
      <c r="AY42" s="40"/>
      <c r="AZ42" s="40"/>
      <c r="BA42" s="40"/>
      <c r="BB42" s="40"/>
      <c r="BC42" s="40"/>
      <c r="BD42" s="40"/>
    </row>
    <row r="43" spans="1:56" s="41" customFormat="1" ht="15" customHeight="1" x14ac:dyDescent="0.25">
      <c r="A43" s="278"/>
      <c r="B43" s="279" t="s">
        <v>37</v>
      </c>
      <c r="C43" s="249">
        <f>SUM(D43:T43)</f>
        <v>0</v>
      </c>
      <c r="D43" s="249"/>
      <c r="E43" s="280"/>
      <c r="F43" s="269"/>
      <c r="G43" s="269"/>
      <c r="H43" s="269"/>
      <c r="I43" s="249"/>
      <c r="J43" s="249"/>
      <c r="K43" s="249"/>
      <c r="L43" s="249"/>
      <c r="M43" s="249"/>
      <c r="N43" s="249"/>
      <c r="O43" s="249"/>
      <c r="P43" s="249"/>
      <c r="Q43" s="249"/>
      <c r="R43" s="249"/>
      <c r="S43" s="249"/>
      <c r="T43" s="249"/>
      <c r="U43" s="265"/>
      <c r="V43" s="246"/>
      <c r="W43" s="249"/>
      <c r="X43" s="249"/>
      <c r="Y43" s="249"/>
      <c r="Z43" s="249"/>
      <c r="AA43" s="249"/>
      <c r="AB43" s="249"/>
      <c r="AC43" s="249"/>
      <c r="AD43" s="249"/>
      <c r="AE43" s="249"/>
      <c r="AF43" s="249"/>
      <c r="AG43" s="249"/>
      <c r="AH43" s="249"/>
      <c r="AI43" s="249"/>
      <c r="AJ43" s="249"/>
      <c r="AK43" s="249"/>
      <c r="AL43" s="249"/>
      <c r="AM43" s="249"/>
      <c r="AN43" s="249"/>
      <c r="AO43" s="38"/>
      <c r="AP43" s="39"/>
      <c r="AQ43" s="39"/>
      <c r="AR43" s="39"/>
      <c r="AS43" s="39"/>
      <c r="AT43" s="39"/>
      <c r="AU43" s="40"/>
      <c r="AV43" s="40"/>
      <c r="AW43" s="40"/>
      <c r="AX43" s="40"/>
      <c r="AY43" s="40"/>
      <c r="AZ43" s="40"/>
      <c r="BA43" s="40"/>
      <c r="BB43" s="40"/>
      <c r="BC43" s="40"/>
      <c r="BD43" s="40"/>
    </row>
    <row r="44" spans="1:56" s="41" customFormat="1" ht="21" customHeight="1" x14ac:dyDescent="0.25">
      <c r="A44" s="278"/>
      <c r="B44" s="279"/>
      <c r="C44" s="249"/>
      <c r="D44" s="249"/>
      <c r="E44" s="280"/>
      <c r="F44" s="269"/>
      <c r="G44" s="269"/>
      <c r="H44" s="26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65"/>
      <c r="V44" s="246"/>
      <c r="W44" s="249"/>
      <c r="X44" s="249"/>
      <c r="Y44" s="249"/>
      <c r="Z44" s="249"/>
      <c r="AA44" s="249"/>
      <c r="AB44" s="249"/>
      <c r="AC44" s="249"/>
      <c r="AD44" s="249"/>
      <c r="AE44" s="249"/>
      <c r="AF44" s="249"/>
      <c r="AG44" s="249"/>
      <c r="AH44" s="249"/>
      <c r="AI44" s="249"/>
      <c r="AJ44" s="249"/>
      <c r="AK44" s="249"/>
      <c r="AL44" s="249"/>
      <c r="AM44" s="249"/>
      <c r="AN44" s="249"/>
      <c r="AO44" s="38"/>
      <c r="AP44" s="39"/>
      <c r="AQ44" s="39"/>
      <c r="AR44" s="39"/>
      <c r="AS44" s="39"/>
      <c r="AT44" s="39"/>
      <c r="AU44" s="40"/>
      <c r="AV44" s="40"/>
      <c r="AW44" s="40"/>
      <c r="AX44" s="40"/>
      <c r="AY44" s="40"/>
      <c r="AZ44" s="40"/>
      <c r="BA44" s="40"/>
      <c r="BB44" s="40"/>
      <c r="BC44" s="40"/>
      <c r="BD44" s="40"/>
    </row>
    <row r="45" spans="1:56" s="41" customFormat="1" ht="30" x14ac:dyDescent="0.25">
      <c r="A45" s="277" t="s">
        <v>200</v>
      </c>
      <c r="B45" s="29" t="s">
        <v>32</v>
      </c>
      <c r="C45" s="70">
        <f>SUM(D45:T45)</f>
        <v>124601608</v>
      </c>
      <c r="D45" s="70">
        <f>D46+D47+D48+D49</f>
        <v>6842806</v>
      </c>
      <c r="E45" s="115">
        <f t="shared" ref="E45:T45" si="32">E46+E47+E48+E49</f>
        <v>7188216</v>
      </c>
      <c r="F45" s="76">
        <f t="shared" si="32"/>
        <v>7118992</v>
      </c>
      <c r="G45" s="76">
        <f t="shared" si="32"/>
        <v>7232458</v>
      </c>
      <c r="H45" s="76">
        <f t="shared" si="32"/>
        <v>7401472</v>
      </c>
      <c r="I45" s="70">
        <f t="shared" si="32"/>
        <v>7401472</v>
      </c>
      <c r="J45" s="70">
        <f t="shared" si="32"/>
        <v>7401472</v>
      </c>
      <c r="K45" s="70">
        <f t="shared" si="32"/>
        <v>7401472</v>
      </c>
      <c r="L45" s="70">
        <f t="shared" si="32"/>
        <v>7401472</v>
      </c>
      <c r="M45" s="70">
        <f t="shared" si="32"/>
        <v>7401472</v>
      </c>
      <c r="N45" s="70">
        <f t="shared" si="32"/>
        <v>7401472</v>
      </c>
      <c r="O45" s="70">
        <f t="shared" si="32"/>
        <v>7401472</v>
      </c>
      <c r="P45" s="70">
        <f t="shared" si="32"/>
        <v>7401472</v>
      </c>
      <c r="Q45" s="70">
        <f t="shared" si="32"/>
        <v>7401472</v>
      </c>
      <c r="R45" s="70">
        <f t="shared" si="32"/>
        <v>7401472</v>
      </c>
      <c r="S45" s="70">
        <f t="shared" si="32"/>
        <v>7401472</v>
      </c>
      <c r="T45" s="70">
        <f t="shared" si="32"/>
        <v>7401472</v>
      </c>
      <c r="U45" s="261" t="s">
        <v>65</v>
      </c>
      <c r="V45" s="246" t="s">
        <v>122</v>
      </c>
      <c r="W45" s="249">
        <v>1</v>
      </c>
      <c r="X45" s="249">
        <v>1</v>
      </c>
      <c r="Y45" s="249">
        <v>1</v>
      </c>
      <c r="Z45" s="249">
        <v>1</v>
      </c>
      <c r="AA45" s="249">
        <v>1</v>
      </c>
      <c r="AB45" s="249">
        <v>1</v>
      </c>
      <c r="AC45" s="249">
        <v>1</v>
      </c>
      <c r="AD45" s="249">
        <v>1</v>
      </c>
      <c r="AE45" s="249">
        <v>1</v>
      </c>
      <c r="AF45" s="249">
        <v>1</v>
      </c>
      <c r="AG45" s="249">
        <v>1</v>
      </c>
      <c r="AH45" s="249">
        <v>1</v>
      </c>
      <c r="AI45" s="249">
        <v>1</v>
      </c>
      <c r="AJ45" s="249">
        <v>1</v>
      </c>
      <c r="AK45" s="249">
        <v>1</v>
      </c>
      <c r="AL45" s="249">
        <v>1</v>
      </c>
      <c r="AM45" s="249">
        <v>1</v>
      </c>
      <c r="AN45" s="274">
        <v>1</v>
      </c>
      <c r="AO45" s="38"/>
      <c r="AP45" s="39"/>
      <c r="AQ45" s="39"/>
      <c r="AR45" s="39"/>
      <c r="AS45" s="39"/>
      <c r="AT45" s="39"/>
      <c r="AU45" s="40"/>
      <c r="AV45" s="40"/>
      <c r="AW45" s="40"/>
      <c r="AX45" s="40"/>
      <c r="AY45" s="40"/>
      <c r="AZ45" s="40"/>
      <c r="BA45" s="40"/>
      <c r="BB45" s="40"/>
      <c r="BC45" s="40"/>
      <c r="BD45" s="40"/>
    </row>
    <row r="46" spans="1:56" s="41" customFormat="1" ht="75" x14ac:dyDescent="0.25">
      <c r="A46" s="277"/>
      <c r="B46" s="29" t="s">
        <v>33</v>
      </c>
      <c r="C46" s="70">
        <f>SUM(D46:T46)</f>
        <v>0</v>
      </c>
      <c r="D46" s="70"/>
      <c r="E46" s="115"/>
      <c r="F46" s="76"/>
      <c r="G46" s="76"/>
      <c r="H46" s="76">
        <f t="shared" si="14"/>
        <v>0</v>
      </c>
      <c r="I46" s="70">
        <f t="shared" si="15"/>
        <v>0</v>
      </c>
      <c r="J46" s="70">
        <f t="shared" si="16"/>
        <v>0</v>
      </c>
      <c r="K46" s="70">
        <f t="shared" ref="K46:K49" si="33">H46</f>
        <v>0</v>
      </c>
      <c r="L46" s="70">
        <f t="shared" ref="L46:L49" si="34">I46</f>
        <v>0</v>
      </c>
      <c r="M46" s="70">
        <f t="shared" ref="M46:M49" si="35">J46</f>
        <v>0</v>
      </c>
      <c r="N46" s="70">
        <f t="shared" ref="N46:N49" si="36">K46</f>
        <v>0</v>
      </c>
      <c r="O46" s="70">
        <f t="shared" ref="O46:O49" si="37">L46</f>
        <v>0</v>
      </c>
      <c r="P46" s="70">
        <f t="shared" ref="P46:P49" si="38">M46</f>
        <v>0</v>
      </c>
      <c r="Q46" s="70">
        <f t="shared" ref="Q46:Q49" si="39">N46</f>
        <v>0</v>
      </c>
      <c r="R46" s="70">
        <f t="shared" ref="R46:R49" si="40">O46</f>
        <v>0</v>
      </c>
      <c r="S46" s="70">
        <f t="shared" ref="S46:S49" si="41">P46</f>
        <v>0</v>
      </c>
      <c r="T46" s="70">
        <f t="shared" ref="T46:T49" si="42">Q46</f>
        <v>0</v>
      </c>
      <c r="U46" s="261"/>
      <c r="V46" s="246"/>
      <c r="W46" s="249"/>
      <c r="X46" s="249"/>
      <c r="Y46" s="249"/>
      <c r="Z46" s="249"/>
      <c r="AA46" s="249"/>
      <c r="AB46" s="249"/>
      <c r="AC46" s="249"/>
      <c r="AD46" s="249"/>
      <c r="AE46" s="249"/>
      <c r="AF46" s="249"/>
      <c r="AG46" s="249"/>
      <c r="AH46" s="249"/>
      <c r="AI46" s="249"/>
      <c r="AJ46" s="249"/>
      <c r="AK46" s="249"/>
      <c r="AL46" s="249"/>
      <c r="AM46" s="249"/>
      <c r="AN46" s="274"/>
      <c r="AO46" s="38"/>
      <c r="AP46" s="39"/>
      <c r="AQ46" s="39"/>
      <c r="AR46" s="39"/>
      <c r="AS46" s="39"/>
      <c r="AT46" s="39"/>
      <c r="AU46" s="40"/>
      <c r="AV46" s="40"/>
      <c r="AW46" s="40"/>
      <c r="AX46" s="40"/>
      <c r="AY46" s="40"/>
      <c r="AZ46" s="40"/>
      <c r="BA46" s="40"/>
      <c r="BB46" s="40"/>
      <c r="BC46" s="40"/>
      <c r="BD46" s="40"/>
    </row>
    <row r="47" spans="1:56" s="41" customFormat="1" ht="79.5" customHeight="1" x14ac:dyDescent="0.25">
      <c r="A47" s="277"/>
      <c r="B47" s="29" t="s">
        <v>55</v>
      </c>
      <c r="C47" s="70">
        <f t="shared" ref="C47:C49" si="43">SUM(D47:T47)</f>
        <v>0</v>
      </c>
      <c r="D47" s="70"/>
      <c r="E47" s="115"/>
      <c r="F47" s="76"/>
      <c r="G47" s="76"/>
      <c r="H47" s="76">
        <f t="shared" si="14"/>
        <v>0</v>
      </c>
      <c r="I47" s="70">
        <f t="shared" si="15"/>
        <v>0</v>
      </c>
      <c r="J47" s="70">
        <f t="shared" si="16"/>
        <v>0</v>
      </c>
      <c r="K47" s="70">
        <f t="shared" si="33"/>
        <v>0</v>
      </c>
      <c r="L47" s="70">
        <f t="shared" si="34"/>
        <v>0</v>
      </c>
      <c r="M47" s="70">
        <f t="shared" si="35"/>
        <v>0</v>
      </c>
      <c r="N47" s="70">
        <f t="shared" si="36"/>
        <v>0</v>
      </c>
      <c r="O47" s="70">
        <f t="shared" si="37"/>
        <v>0</v>
      </c>
      <c r="P47" s="70">
        <f t="shared" si="38"/>
        <v>0</v>
      </c>
      <c r="Q47" s="70">
        <f t="shared" si="39"/>
        <v>0</v>
      </c>
      <c r="R47" s="70">
        <f t="shared" si="40"/>
        <v>0</v>
      </c>
      <c r="S47" s="70">
        <f t="shared" si="41"/>
        <v>0</v>
      </c>
      <c r="T47" s="70">
        <f t="shared" si="42"/>
        <v>0</v>
      </c>
      <c r="U47" s="261"/>
      <c r="V47" s="246"/>
      <c r="W47" s="249"/>
      <c r="X47" s="249"/>
      <c r="Y47" s="249"/>
      <c r="Z47" s="249"/>
      <c r="AA47" s="249"/>
      <c r="AB47" s="249"/>
      <c r="AC47" s="249"/>
      <c r="AD47" s="249"/>
      <c r="AE47" s="249"/>
      <c r="AF47" s="249"/>
      <c r="AG47" s="249"/>
      <c r="AH47" s="249"/>
      <c r="AI47" s="249"/>
      <c r="AJ47" s="249"/>
      <c r="AK47" s="249"/>
      <c r="AL47" s="249"/>
      <c r="AM47" s="249"/>
      <c r="AN47" s="274"/>
      <c r="AO47" s="38"/>
      <c r="AP47" s="39"/>
      <c r="AQ47" s="39"/>
      <c r="AR47" s="39"/>
      <c r="AS47" s="39"/>
      <c r="AT47" s="39"/>
      <c r="AU47" s="40"/>
      <c r="AV47" s="40"/>
      <c r="AW47" s="40"/>
      <c r="AX47" s="40"/>
      <c r="AY47" s="40"/>
      <c r="AZ47" s="40"/>
      <c r="BA47" s="40"/>
      <c r="BB47" s="40"/>
      <c r="BC47" s="40"/>
      <c r="BD47" s="40"/>
    </row>
    <row r="48" spans="1:56" s="41" customFormat="1" ht="33.75" customHeight="1" x14ac:dyDescent="0.25">
      <c r="A48" s="277"/>
      <c r="B48" s="29" t="s">
        <v>34</v>
      </c>
      <c r="C48" s="70">
        <f t="shared" si="43"/>
        <v>124601608</v>
      </c>
      <c r="D48" s="70">
        <v>6842806</v>
      </c>
      <c r="E48" s="115">
        <f>7488216-300000</f>
        <v>7188216</v>
      </c>
      <c r="F48" s="76">
        <v>7118992</v>
      </c>
      <c r="G48" s="76">
        <v>7232458</v>
      </c>
      <c r="H48" s="76">
        <v>7401472</v>
      </c>
      <c r="I48" s="70">
        <v>7401472</v>
      </c>
      <c r="J48" s="96">
        <v>7401472</v>
      </c>
      <c r="K48" s="96">
        <v>7401472</v>
      </c>
      <c r="L48" s="96">
        <v>7401472</v>
      </c>
      <c r="M48" s="96">
        <v>7401472</v>
      </c>
      <c r="N48" s="96">
        <v>7401472</v>
      </c>
      <c r="O48" s="96">
        <v>7401472</v>
      </c>
      <c r="P48" s="96">
        <v>7401472</v>
      </c>
      <c r="Q48" s="96">
        <v>7401472</v>
      </c>
      <c r="R48" s="96">
        <v>7401472</v>
      </c>
      <c r="S48" s="96">
        <v>7401472</v>
      </c>
      <c r="T48" s="96">
        <v>7401472</v>
      </c>
      <c r="U48" s="261"/>
      <c r="V48" s="246"/>
      <c r="W48" s="249"/>
      <c r="X48" s="249"/>
      <c r="Y48" s="249"/>
      <c r="Z48" s="249"/>
      <c r="AA48" s="249"/>
      <c r="AB48" s="249"/>
      <c r="AC48" s="249"/>
      <c r="AD48" s="249"/>
      <c r="AE48" s="249"/>
      <c r="AF48" s="249"/>
      <c r="AG48" s="249"/>
      <c r="AH48" s="249"/>
      <c r="AI48" s="249"/>
      <c r="AJ48" s="249"/>
      <c r="AK48" s="249"/>
      <c r="AL48" s="249"/>
      <c r="AM48" s="249"/>
      <c r="AN48" s="274"/>
      <c r="AO48" s="38"/>
      <c r="AP48" s="39"/>
      <c r="AQ48" s="39"/>
      <c r="AR48" s="39"/>
      <c r="AS48" s="39"/>
      <c r="AT48" s="39"/>
      <c r="AU48" s="40"/>
      <c r="AV48" s="40"/>
      <c r="AW48" s="40"/>
      <c r="AX48" s="40"/>
      <c r="AY48" s="40"/>
      <c r="AZ48" s="40"/>
      <c r="BA48" s="40"/>
      <c r="BB48" s="40"/>
      <c r="BC48" s="40"/>
      <c r="BD48" s="40"/>
    </row>
    <row r="49" spans="1:56" s="41" customFormat="1" ht="32.25" customHeight="1" x14ac:dyDescent="0.25">
      <c r="A49" s="277"/>
      <c r="B49" s="29" t="s">
        <v>37</v>
      </c>
      <c r="C49" s="70">
        <f t="shared" si="43"/>
        <v>0</v>
      </c>
      <c r="D49" s="70"/>
      <c r="E49" s="115"/>
      <c r="F49" s="76"/>
      <c r="G49" s="76"/>
      <c r="H49" s="76">
        <f t="shared" si="14"/>
        <v>0</v>
      </c>
      <c r="I49" s="70">
        <f t="shared" si="15"/>
        <v>0</v>
      </c>
      <c r="J49" s="70">
        <f t="shared" si="16"/>
        <v>0</v>
      </c>
      <c r="K49" s="70">
        <f t="shared" si="33"/>
        <v>0</v>
      </c>
      <c r="L49" s="70">
        <f t="shared" si="34"/>
        <v>0</v>
      </c>
      <c r="M49" s="70">
        <f t="shared" si="35"/>
        <v>0</v>
      </c>
      <c r="N49" s="70">
        <f t="shared" si="36"/>
        <v>0</v>
      </c>
      <c r="O49" s="70">
        <f t="shared" si="37"/>
        <v>0</v>
      </c>
      <c r="P49" s="70">
        <f t="shared" si="38"/>
        <v>0</v>
      </c>
      <c r="Q49" s="70">
        <f t="shared" si="39"/>
        <v>0</v>
      </c>
      <c r="R49" s="70">
        <f t="shared" si="40"/>
        <v>0</v>
      </c>
      <c r="S49" s="70">
        <f t="shared" si="41"/>
        <v>0</v>
      </c>
      <c r="T49" s="70">
        <f t="shared" si="42"/>
        <v>0</v>
      </c>
      <c r="U49" s="261"/>
      <c r="V49" s="246"/>
      <c r="W49" s="249"/>
      <c r="X49" s="249"/>
      <c r="Y49" s="249"/>
      <c r="Z49" s="249"/>
      <c r="AA49" s="249"/>
      <c r="AB49" s="249"/>
      <c r="AC49" s="249"/>
      <c r="AD49" s="249"/>
      <c r="AE49" s="249"/>
      <c r="AF49" s="249"/>
      <c r="AG49" s="249"/>
      <c r="AH49" s="249"/>
      <c r="AI49" s="249"/>
      <c r="AJ49" s="249"/>
      <c r="AK49" s="249"/>
      <c r="AL49" s="249"/>
      <c r="AM49" s="249"/>
      <c r="AN49" s="274"/>
      <c r="AO49" s="38"/>
      <c r="AP49" s="39"/>
      <c r="AQ49" s="39"/>
      <c r="AR49" s="39"/>
      <c r="AS49" s="39"/>
      <c r="AT49" s="39"/>
      <c r="AU49" s="40"/>
      <c r="AV49" s="40"/>
      <c r="AW49" s="40"/>
      <c r="AX49" s="40"/>
      <c r="AY49" s="40"/>
      <c r="AZ49" s="40"/>
      <c r="BA49" s="40"/>
      <c r="BB49" s="40"/>
      <c r="BC49" s="40"/>
      <c r="BD49" s="40"/>
    </row>
    <row r="50" spans="1:56" s="41" customFormat="1" ht="49.5" customHeight="1" x14ac:dyDescent="0.25">
      <c r="A50" s="281" t="s">
        <v>134</v>
      </c>
      <c r="B50" s="82" t="s">
        <v>32</v>
      </c>
      <c r="C50" s="81">
        <f>SUM(D50:T50)</f>
        <v>13798105</v>
      </c>
      <c r="D50" s="81">
        <f>D51+D52+D53+D54</f>
        <v>2659600</v>
      </c>
      <c r="E50" s="115">
        <f t="shared" ref="E50:T50" si="44">E51+E52+E53+E54</f>
        <v>1984641</v>
      </c>
      <c r="F50" s="105">
        <f t="shared" si="44"/>
        <v>3130100</v>
      </c>
      <c r="G50" s="105">
        <f>G51+G52+G53+G54</f>
        <v>2906470</v>
      </c>
      <c r="H50" s="105">
        <f t="shared" si="44"/>
        <v>3117294</v>
      </c>
      <c r="I50" s="81">
        <f t="shared" si="44"/>
        <v>0</v>
      </c>
      <c r="J50" s="81">
        <f t="shared" si="44"/>
        <v>0</v>
      </c>
      <c r="K50" s="81">
        <f t="shared" si="44"/>
        <v>0</v>
      </c>
      <c r="L50" s="81">
        <f t="shared" si="44"/>
        <v>0</v>
      </c>
      <c r="M50" s="81">
        <f t="shared" si="44"/>
        <v>0</v>
      </c>
      <c r="N50" s="81">
        <f t="shared" si="44"/>
        <v>0</v>
      </c>
      <c r="O50" s="81">
        <f t="shared" si="44"/>
        <v>0</v>
      </c>
      <c r="P50" s="81">
        <f t="shared" si="44"/>
        <v>0</v>
      </c>
      <c r="Q50" s="81">
        <f t="shared" si="44"/>
        <v>0</v>
      </c>
      <c r="R50" s="81">
        <f t="shared" si="44"/>
        <v>0</v>
      </c>
      <c r="S50" s="81">
        <f t="shared" si="44"/>
        <v>0</v>
      </c>
      <c r="T50" s="81">
        <f t="shared" si="44"/>
        <v>0</v>
      </c>
      <c r="U50" s="265" t="s">
        <v>66</v>
      </c>
      <c r="V50" s="73" t="s">
        <v>126</v>
      </c>
      <c r="W50" s="70">
        <v>1632</v>
      </c>
      <c r="X50" s="70">
        <v>1650</v>
      </c>
      <c r="Y50" s="70">
        <v>1620</v>
      </c>
      <c r="Z50" s="70">
        <v>1639</v>
      </c>
      <c r="AA50" s="70">
        <v>1658</v>
      </c>
      <c r="AB50" s="70">
        <v>1676</v>
      </c>
      <c r="AC50" s="70">
        <v>1694</v>
      </c>
      <c r="AD50" s="70">
        <v>1711</v>
      </c>
      <c r="AE50" s="70">
        <v>1728</v>
      </c>
      <c r="AF50" s="70">
        <v>1745</v>
      </c>
      <c r="AG50" s="70">
        <v>1761</v>
      </c>
      <c r="AH50" s="70">
        <v>1777</v>
      </c>
      <c r="AI50" s="70">
        <v>1792</v>
      </c>
      <c r="AJ50" s="70">
        <v>1807</v>
      </c>
      <c r="AK50" s="70">
        <v>1821</v>
      </c>
      <c r="AL50" s="70">
        <v>1835</v>
      </c>
      <c r="AM50" s="70">
        <v>1849</v>
      </c>
      <c r="AN50" s="70">
        <f>SUM(W50:AM50)</f>
        <v>29395</v>
      </c>
      <c r="AO50" s="38"/>
      <c r="AP50" s="39"/>
      <c r="AQ50" s="39"/>
      <c r="AR50" s="39"/>
      <c r="AS50" s="39"/>
      <c r="AT50" s="39"/>
      <c r="AU50" s="40"/>
      <c r="AV50" s="40"/>
      <c r="AW50" s="40"/>
      <c r="AX50" s="40"/>
      <c r="AY50" s="40"/>
      <c r="AZ50" s="40"/>
      <c r="BA50" s="40"/>
      <c r="BB50" s="40"/>
      <c r="BC50" s="40"/>
      <c r="BD50" s="40"/>
    </row>
    <row r="51" spans="1:56" s="41" customFormat="1" ht="75" x14ac:dyDescent="0.25">
      <c r="A51" s="281"/>
      <c r="B51" s="82" t="s">
        <v>33</v>
      </c>
      <c r="C51" s="81">
        <f>SUM(D51:T51)</f>
        <v>181800</v>
      </c>
      <c r="D51" s="81"/>
      <c r="E51" s="115">
        <f>90700-9000</f>
        <v>81700</v>
      </c>
      <c r="F51" s="105">
        <v>100100</v>
      </c>
      <c r="G51" s="105"/>
      <c r="H51" s="105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265"/>
      <c r="V51" s="73" t="s">
        <v>131</v>
      </c>
      <c r="W51" s="70">
        <v>2</v>
      </c>
      <c r="X51" s="70" t="s">
        <v>75</v>
      </c>
      <c r="Y51" s="70" t="s">
        <v>75</v>
      </c>
      <c r="Z51" s="70" t="s">
        <v>75</v>
      </c>
      <c r="AA51" s="27" t="s">
        <v>75</v>
      </c>
      <c r="AB51" s="27" t="s">
        <v>75</v>
      </c>
      <c r="AC51" s="27" t="s">
        <v>75</v>
      </c>
      <c r="AD51" s="27" t="s">
        <v>193</v>
      </c>
      <c r="AE51" s="27" t="s">
        <v>193</v>
      </c>
      <c r="AF51" s="27" t="s">
        <v>193</v>
      </c>
      <c r="AG51" s="27" t="s">
        <v>193</v>
      </c>
      <c r="AH51" s="27" t="s">
        <v>193</v>
      </c>
      <c r="AI51" s="27" t="s">
        <v>193</v>
      </c>
      <c r="AJ51" s="27" t="s">
        <v>193</v>
      </c>
      <c r="AK51" s="27" t="s">
        <v>193</v>
      </c>
      <c r="AL51" s="27" t="s">
        <v>193</v>
      </c>
      <c r="AM51" s="27" t="s">
        <v>193</v>
      </c>
      <c r="AN51" s="30">
        <v>2</v>
      </c>
      <c r="AO51" s="38"/>
      <c r="AP51" s="39"/>
      <c r="AQ51" s="39"/>
      <c r="AR51" s="39"/>
      <c r="AS51" s="39"/>
      <c r="AT51" s="39"/>
      <c r="AU51" s="40"/>
      <c r="AV51" s="40"/>
      <c r="AW51" s="40"/>
      <c r="AX51" s="40"/>
      <c r="AY51" s="40"/>
      <c r="AZ51" s="40"/>
      <c r="BA51" s="40"/>
      <c r="BB51" s="40"/>
      <c r="BC51" s="40"/>
      <c r="BD51" s="40"/>
    </row>
    <row r="52" spans="1:56" s="41" customFormat="1" ht="78.75" customHeight="1" x14ac:dyDescent="0.25">
      <c r="A52" s="281"/>
      <c r="B52" s="82" t="s">
        <v>55</v>
      </c>
      <c r="C52" s="81">
        <f>SUM(D52:T52)</f>
        <v>11603800</v>
      </c>
      <c r="D52" s="81">
        <v>2290600</v>
      </c>
      <c r="E52" s="115">
        <v>1617500</v>
      </c>
      <c r="F52" s="105">
        <v>2575500</v>
      </c>
      <c r="G52" s="105">
        <v>2470500</v>
      </c>
      <c r="H52" s="105">
        <v>2649700</v>
      </c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265"/>
      <c r="V52" s="73" t="s">
        <v>132</v>
      </c>
      <c r="W52" s="70">
        <v>1</v>
      </c>
      <c r="X52" s="70" t="s">
        <v>75</v>
      </c>
      <c r="Y52" s="70" t="s">
        <v>75</v>
      </c>
      <c r="Z52" s="70" t="s">
        <v>75</v>
      </c>
      <c r="AA52" s="27" t="s">
        <v>75</v>
      </c>
      <c r="AB52" s="27" t="s">
        <v>75</v>
      </c>
      <c r="AC52" s="27" t="s">
        <v>75</v>
      </c>
      <c r="AD52" s="27" t="s">
        <v>193</v>
      </c>
      <c r="AE52" s="27" t="s">
        <v>193</v>
      </c>
      <c r="AF52" s="27" t="s">
        <v>193</v>
      </c>
      <c r="AG52" s="27" t="s">
        <v>193</v>
      </c>
      <c r="AH52" s="27" t="s">
        <v>193</v>
      </c>
      <c r="AI52" s="27" t="s">
        <v>193</v>
      </c>
      <c r="AJ52" s="27" t="s">
        <v>193</v>
      </c>
      <c r="AK52" s="27" t="s">
        <v>193</v>
      </c>
      <c r="AL52" s="27" t="s">
        <v>193</v>
      </c>
      <c r="AM52" s="27" t="s">
        <v>193</v>
      </c>
      <c r="AN52" s="30">
        <v>1</v>
      </c>
      <c r="AO52" s="38"/>
      <c r="AP52" s="39"/>
      <c r="AQ52" s="39"/>
      <c r="AR52" s="39"/>
      <c r="AS52" s="39"/>
      <c r="AT52" s="39"/>
      <c r="AU52" s="40"/>
      <c r="AV52" s="40"/>
      <c r="AW52" s="40"/>
      <c r="AX52" s="40"/>
      <c r="AY52" s="40"/>
      <c r="AZ52" s="40"/>
      <c r="BA52" s="40"/>
      <c r="BB52" s="40"/>
      <c r="BC52" s="40"/>
      <c r="BD52" s="40"/>
    </row>
    <row r="53" spans="1:56" s="41" customFormat="1" ht="45" x14ac:dyDescent="0.25">
      <c r="A53" s="281"/>
      <c r="B53" s="82" t="s">
        <v>34</v>
      </c>
      <c r="C53" s="81">
        <f>SUM(D53:T53)</f>
        <v>2012505</v>
      </c>
      <c r="D53" s="81">
        <v>369000</v>
      </c>
      <c r="E53" s="115">
        <v>285441</v>
      </c>
      <c r="F53" s="105">
        <v>454500</v>
      </c>
      <c r="G53" s="105">
        <v>435970</v>
      </c>
      <c r="H53" s="105">
        <v>467594</v>
      </c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265"/>
      <c r="V53" s="73" t="s">
        <v>174</v>
      </c>
      <c r="W53" s="70">
        <v>3118</v>
      </c>
      <c r="X53" s="70">
        <v>3000</v>
      </c>
      <c r="Y53" s="70">
        <v>3000</v>
      </c>
      <c r="Z53" s="70">
        <v>3000</v>
      </c>
      <c r="AA53" s="27" t="s">
        <v>75</v>
      </c>
      <c r="AB53" s="27" t="s">
        <v>75</v>
      </c>
      <c r="AC53" s="27" t="s">
        <v>75</v>
      </c>
      <c r="AD53" s="27" t="s">
        <v>193</v>
      </c>
      <c r="AE53" s="27" t="s">
        <v>193</v>
      </c>
      <c r="AF53" s="27" t="s">
        <v>193</v>
      </c>
      <c r="AG53" s="27" t="s">
        <v>193</v>
      </c>
      <c r="AH53" s="27" t="s">
        <v>193</v>
      </c>
      <c r="AI53" s="27" t="s">
        <v>193</v>
      </c>
      <c r="AJ53" s="27" t="s">
        <v>193</v>
      </c>
      <c r="AK53" s="27" t="s">
        <v>193</v>
      </c>
      <c r="AL53" s="27" t="s">
        <v>193</v>
      </c>
      <c r="AM53" s="27" t="s">
        <v>193</v>
      </c>
      <c r="AN53" s="70">
        <f>SUM(W53:AM53)</f>
        <v>12118</v>
      </c>
      <c r="AO53" s="38"/>
      <c r="AP53" s="39"/>
      <c r="AQ53" s="39"/>
      <c r="AR53" s="39"/>
      <c r="AS53" s="39"/>
      <c r="AT53" s="39"/>
      <c r="AU53" s="40"/>
      <c r="AV53" s="40"/>
      <c r="AW53" s="40"/>
      <c r="AX53" s="40"/>
      <c r="AY53" s="40"/>
      <c r="AZ53" s="40"/>
      <c r="BA53" s="40"/>
      <c r="BB53" s="40"/>
      <c r="BC53" s="40"/>
      <c r="BD53" s="40"/>
    </row>
    <row r="54" spans="1:56" s="41" customFormat="1" ht="45" x14ac:dyDescent="0.25">
      <c r="A54" s="281"/>
      <c r="B54" s="294" t="s">
        <v>37</v>
      </c>
      <c r="C54" s="248">
        <f>SUM(D54:T54)</f>
        <v>0</v>
      </c>
      <c r="D54" s="248"/>
      <c r="E54" s="280"/>
      <c r="F54" s="269"/>
      <c r="G54" s="269"/>
      <c r="H54" s="269">
        <f t="shared" si="14"/>
        <v>0</v>
      </c>
      <c r="I54" s="248">
        <f t="shared" si="15"/>
        <v>0</v>
      </c>
      <c r="J54" s="248">
        <f t="shared" si="16"/>
        <v>0</v>
      </c>
      <c r="K54" s="248">
        <f t="shared" ref="K54" si="45">H54</f>
        <v>0</v>
      </c>
      <c r="L54" s="248">
        <f t="shared" ref="L54" si="46">I54</f>
        <v>0</v>
      </c>
      <c r="M54" s="248">
        <f t="shared" ref="M54" si="47">J54</f>
        <v>0</v>
      </c>
      <c r="N54" s="248">
        <f t="shared" ref="N54" si="48">K54</f>
        <v>0</v>
      </c>
      <c r="O54" s="248">
        <f t="shared" ref="O54" si="49">L54</f>
        <v>0</v>
      </c>
      <c r="P54" s="248">
        <f t="shared" ref="P54" si="50">M54</f>
        <v>0</v>
      </c>
      <c r="Q54" s="248">
        <f t="shared" ref="Q54" si="51">N54</f>
        <v>0</v>
      </c>
      <c r="R54" s="248">
        <f t="shared" ref="R54" si="52">O54</f>
        <v>0</v>
      </c>
      <c r="S54" s="248">
        <f t="shared" ref="S54" si="53">P54</f>
        <v>0</v>
      </c>
      <c r="T54" s="248">
        <f t="shared" ref="T54" si="54">Q54</f>
        <v>0</v>
      </c>
      <c r="U54" s="265"/>
      <c r="V54" s="28" t="s">
        <v>168</v>
      </c>
      <c r="W54" s="70">
        <v>33</v>
      </c>
      <c r="X54" s="70">
        <v>13</v>
      </c>
      <c r="Y54" s="70">
        <v>2</v>
      </c>
      <c r="Z54" s="70">
        <v>6</v>
      </c>
      <c r="AA54" s="27" t="s">
        <v>75</v>
      </c>
      <c r="AB54" s="27" t="s">
        <v>75</v>
      </c>
      <c r="AC54" s="27" t="s">
        <v>75</v>
      </c>
      <c r="AD54" s="27" t="s">
        <v>193</v>
      </c>
      <c r="AE54" s="27" t="s">
        <v>193</v>
      </c>
      <c r="AF54" s="27" t="s">
        <v>193</v>
      </c>
      <c r="AG54" s="27" t="s">
        <v>193</v>
      </c>
      <c r="AH54" s="27" t="s">
        <v>193</v>
      </c>
      <c r="AI54" s="27" t="s">
        <v>193</v>
      </c>
      <c r="AJ54" s="27" t="s">
        <v>193</v>
      </c>
      <c r="AK54" s="27" t="s">
        <v>193</v>
      </c>
      <c r="AL54" s="27" t="s">
        <v>193</v>
      </c>
      <c r="AM54" s="27" t="s">
        <v>193</v>
      </c>
      <c r="AN54" s="70">
        <f>SUM(W54:AM54)</f>
        <v>54</v>
      </c>
      <c r="AO54" s="38"/>
      <c r="AP54" s="39"/>
      <c r="AQ54" s="39"/>
      <c r="AR54" s="39"/>
      <c r="AS54" s="39"/>
      <c r="AT54" s="39"/>
      <c r="AU54" s="40"/>
      <c r="AV54" s="40"/>
      <c r="AW54" s="40"/>
      <c r="AX54" s="40"/>
      <c r="AY54" s="40"/>
      <c r="AZ54" s="40"/>
      <c r="BA54" s="40"/>
      <c r="BB54" s="40"/>
      <c r="BC54" s="40"/>
      <c r="BD54" s="40"/>
    </row>
    <row r="55" spans="1:56" s="41" customFormat="1" ht="141" customHeight="1" x14ac:dyDescent="0.25">
      <c r="A55" s="281"/>
      <c r="B55" s="294"/>
      <c r="C55" s="248"/>
      <c r="D55" s="248"/>
      <c r="E55" s="280"/>
      <c r="F55" s="269"/>
      <c r="G55" s="269"/>
      <c r="H55" s="269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65"/>
      <c r="V55" s="73" t="s">
        <v>169</v>
      </c>
      <c r="W55" s="70">
        <v>1</v>
      </c>
      <c r="X55" s="70">
        <v>1</v>
      </c>
      <c r="Y55" s="70">
        <v>1</v>
      </c>
      <c r="Z55" s="70">
        <v>1</v>
      </c>
      <c r="AA55" s="27" t="s">
        <v>75</v>
      </c>
      <c r="AB55" s="27" t="s">
        <v>75</v>
      </c>
      <c r="AC55" s="27" t="s">
        <v>75</v>
      </c>
      <c r="AD55" s="27" t="s">
        <v>193</v>
      </c>
      <c r="AE55" s="27" t="s">
        <v>193</v>
      </c>
      <c r="AF55" s="27" t="s">
        <v>193</v>
      </c>
      <c r="AG55" s="27" t="s">
        <v>193</v>
      </c>
      <c r="AH55" s="27" t="s">
        <v>193</v>
      </c>
      <c r="AI55" s="27" t="s">
        <v>193</v>
      </c>
      <c r="AJ55" s="27" t="s">
        <v>193</v>
      </c>
      <c r="AK55" s="27" t="s">
        <v>193</v>
      </c>
      <c r="AL55" s="27" t="s">
        <v>193</v>
      </c>
      <c r="AM55" s="27" t="s">
        <v>193</v>
      </c>
      <c r="AN55" s="30">
        <v>4</v>
      </c>
      <c r="AO55" s="49">
        <f>E53+E33</f>
        <v>141044398</v>
      </c>
      <c r="AP55" s="49">
        <f>F53+F33</f>
        <v>164369197</v>
      </c>
      <c r="AQ55" s="49">
        <f>G53+G33</f>
        <v>156555850</v>
      </c>
      <c r="AR55" s="39"/>
      <c r="AS55" s="39"/>
      <c r="AT55" s="39"/>
      <c r="AU55" s="40"/>
      <c r="AV55" s="40"/>
      <c r="AW55" s="40"/>
      <c r="AX55" s="40"/>
      <c r="AY55" s="40"/>
      <c r="AZ55" s="40"/>
      <c r="BA55" s="40"/>
      <c r="BB55" s="40"/>
      <c r="BC55" s="40"/>
      <c r="BD55" s="40"/>
    </row>
    <row r="56" spans="1:56" s="41" customFormat="1" ht="45" customHeight="1" x14ac:dyDescent="0.25">
      <c r="A56" s="264" t="s">
        <v>38</v>
      </c>
      <c r="B56" s="88" t="s">
        <v>32</v>
      </c>
      <c r="C56" s="89">
        <f>SUM(D56:T56)</f>
        <v>2758835270</v>
      </c>
      <c r="D56" s="89">
        <f>D57+D58+D59+D60</f>
        <v>137671879</v>
      </c>
      <c r="E56" s="115">
        <f t="shared" ref="E56:T56" si="55">E57+E58+E59+E60</f>
        <v>150331814</v>
      </c>
      <c r="F56" s="89">
        <f t="shared" si="55"/>
        <v>174163789</v>
      </c>
      <c r="G56" s="89">
        <f t="shared" si="55"/>
        <v>166258808</v>
      </c>
      <c r="H56" s="89">
        <f t="shared" si="55"/>
        <v>166755116</v>
      </c>
      <c r="I56" s="89">
        <f t="shared" si="55"/>
        <v>163637822</v>
      </c>
      <c r="J56" s="89">
        <f t="shared" si="55"/>
        <v>163637822</v>
      </c>
      <c r="K56" s="89">
        <f t="shared" si="55"/>
        <v>163637822</v>
      </c>
      <c r="L56" s="89">
        <f t="shared" si="55"/>
        <v>163637822</v>
      </c>
      <c r="M56" s="89">
        <f t="shared" si="55"/>
        <v>163637822</v>
      </c>
      <c r="N56" s="89">
        <f t="shared" si="55"/>
        <v>163637822</v>
      </c>
      <c r="O56" s="89">
        <f t="shared" si="55"/>
        <v>163637822</v>
      </c>
      <c r="P56" s="89">
        <f t="shared" si="55"/>
        <v>163637822</v>
      </c>
      <c r="Q56" s="89">
        <f t="shared" si="55"/>
        <v>163637822</v>
      </c>
      <c r="R56" s="89">
        <f t="shared" si="55"/>
        <v>163637822</v>
      </c>
      <c r="S56" s="89">
        <f t="shared" si="55"/>
        <v>163637822</v>
      </c>
      <c r="T56" s="89">
        <f t="shared" si="55"/>
        <v>163637822</v>
      </c>
      <c r="U56" s="72" t="s">
        <v>39</v>
      </c>
      <c r="V56" s="70" t="s">
        <v>39</v>
      </c>
      <c r="W56" s="70" t="s">
        <v>39</v>
      </c>
      <c r="X56" s="70" t="s">
        <v>39</v>
      </c>
      <c r="Y56" s="70" t="s">
        <v>39</v>
      </c>
      <c r="Z56" s="70" t="s">
        <v>39</v>
      </c>
      <c r="AA56" s="70" t="s">
        <v>39</v>
      </c>
      <c r="AB56" s="70" t="s">
        <v>39</v>
      </c>
      <c r="AC56" s="104" t="s">
        <v>39</v>
      </c>
      <c r="AD56" s="70" t="s">
        <v>39</v>
      </c>
      <c r="AE56" s="70" t="s">
        <v>39</v>
      </c>
      <c r="AF56" s="70" t="s">
        <v>39</v>
      </c>
      <c r="AG56" s="70" t="s">
        <v>39</v>
      </c>
      <c r="AH56" s="70" t="s">
        <v>39</v>
      </c>
      <c r="AI56" s="104" t="s">
        <v>39</v>
      </c>
      <c r="AJ56" s="70" t="s">
        <v>39</v>
      </c>
      <c r="AK56" s="70" t="s">
        <v>39</v>
      </c>
      <c r="AL56" s="70" t="s">
        <v>39</v>
      </c>
      <c r="AM56" s="104" t="s">
        <v>39</v>
      </c>
      <c r="AN56" s="104" t="s">
        <v>39</v>
      </c>
      <c r="AO56" s="50"/>
      <c r="AP56" s="51"/>
      <c r="AQ56" s="51"/>
      <c r="AR56" s="39"/>
      <c r="AS56" s="39"/>
      <c r="AT56" s="39"/>
      <c r="AU56" s="40"/>
      <c r="AV56" s="40"/>
      <c r="AW56" s="40"/>
      <c r="AX56" s="40"/>
      <c r="AY56" s="40"/>
      <c r="AZ56" s="40"/>
      <c r="BA56" s="40"/>
      <c r="BB56" s="40"/>
      <c r="BC56" s="40"/>
      <c r="BD56" s="40"/>
    </row>
    <row r="57" spans="1:56" s="41" customFormat="1" ht="75" x14ac:dyDescent="0.25">
      <c r="A57" s="264"/>
      <c r="B57" s="88" t="s">
        <v>33</v>
      </c>
      <c r="C57" s="89">
        <f>SUM(D57:T57)</f>
        <v>181800</v>
      </c>
      <c r="D57" s="89">
        <f>D26+D51</f>
        <v>0</v>
      </c>
      <c r="E57" s="115">
        <f t="shared" ref="E57:T57" si="56">E26+E51</f>
        <v>81700</v>
      </c>
      <c r="F57" s="89">
        <f t="shared" si="56"/>
        <v>100100</v>
      </c>
      <c r="G57" s="89">
        <f t="shared" si="56"/>
        <v>0</v>
      </c>
      <c r="H57" s="89">
        <f t="shared" si="56"/>
        <v>0</v>
      </c>
      <c r="I57" s="89">
        <f t="shared" si="56"/>
        <v>0</v>
      </c>
      <c r="J57" s="89">
        <f t="shared" si="56"/>
        <v>0</v>
      </c>
      <c r="K57" s="89">
        <f t="shared" si="56"/>
        <v>0</v>
      </c>
      <c r="L57" s="89">
        <f t="shared" si="56"/>
        <v>0</v>
      </c>
      <c r="M57" s="89">
        <f t="shared" si="56"/>
        <v>0</v>
      </c>
      <c r="N57" s="89">
        <f t="shared" si="56"/>
        <v>0</v>
      </c>
      <c r="O57" s="89">
        <f t="shared" si="56"/>
        <v>0</v>
      </c>
      <c r="P57" s="89">
        <f t="shared" si="56"/>
        <v>0</v>
      </c>
      <c r="Q57" s="89">
        <f t="shared" si="56"/>
        <v>0</v>
      </c>
      <c r="R57" s="89">
        <f t="shared" si="56"/>
        <v>0</v>
      </c>
      <c r="S57" s="89">
        <f t="shared" si="56"/>
        <v>0</v>
      </c>
      <c r="T57" s="89">
        <f t="shared" si="56"/>
        <v>0</v>
      </c>
      <c r="U57" s="72" t="s">
        <v>39</v>
      </c>
      <c r="V57" s="70" t="s">
        <v>39</v>
      </c>
      <c r="W57" s="70" t="s">
        <v>39</v>
      </c>
      <c r="X57" s="70" t="s">
        <v>39</v>
      </c>
      <c r="Y57" s="70" t="s">
        <v>39</v>
      </c>
      <c r="Z57" s="70" t="s">
        <v>39</v>
      </c>
      <c r="AA57" s="70" t="s">
        <v>39</v>
      </c>
      <c r="AB57" s="70" t="s">
        <v>39</v>
      </c>
      <c r="AC57" s="30" t="s">
        <v>39</v>
      </c>
      <c r="AD57" s="70" t="s">
        <v>39</v>
      </c>
      <c r="AE57" s="70" t="s">
        <v>39</v>
      </c>
      <c r="AF57" s="70" t="s">
        <v>39</v>
      </c>
      <c r="AG57" s="70" t="s">
        <v>39</v>
      </c>
      <c r="AH57" s="70" t="s">
        <v>39</v>
      </c>
      <c r="AI57" s="104" t="s">
        <v>39</v>
      </c>
      <c r="AJ57" s="70" t="s">
        <v>39</v>
      </c>
      <c r="AK57" s="70" t="s">
        <v>39</v>
      </c>
      <c r="AL57" s="70" t="s">
        <v>39</v>
      </c>
      <c r="AM57" s="104" t="s">
        <v>39</v>
      </c>
      <c r="AN57" s="30" t="s">
        <v>39</v>
      </c>
      <c r="AO57" s="52"/>
      <c r="AP57" s="39"/>
      <c r="AQ57" s="39"/>
      <c r="AR57" s="39"/>
      <c r="AS57" s="39"/>
      <c r="AT57" s="39"/>
      <c r="AU57" s="40"/>
      <c r="AV57" s="40"/>
      <c r="AW57" s="40"/>
      <c r="AX57" s="40"/>
      <c r="AY57" s="40"/>
      <c r="AZ57" s="40"/>
      <c r="BA57" s="40"/>
      <c r="BB57" s="40"/>
      <c r="BC57" s="40"/>
      <c r="BD57" s="40"/>
    </row>
    <row r="58" spans="1:56" s="41" customFormat="1" ht="75" x14ac:dyDescent="0.25">
      <c r="A58" s="264"/>
      <c r="B58" s="88" t="s">
        <v>55</v>
      </c>
      <c r="C58" s="89">
        <f>SUM(D58:T58)</f>
        <v>12291400</v>
      </c>
      <c r="D58" s="89">
        <f>D27+D52</f>
        <v>2578200</v>
      </c>
      <c r="E58" s="115">
        <f t="shared" ref="E58:T58" si="57">E27+E52</f>
        <v>2017500</v>
      </c>
      <c r="F58" s="89">
        <f t="shared" si="57"/>
        <v>2575500</v>
      </c>
      <c r="G58" s="89">
        <f t="shared" si="57"/>
        <v>2470500</v>
      </c>
      <c r="H58" s="89">
        <f t="shared" si="57"/>
        <v>2649700</v>
      </c>
      <c r="I58" s="89">
        <f t="shared" si="57"/>
        <v>0</v>
      </c>
      <c r="J58" s="89">
        <f t="shared" si="57"/>
        <v>0</v>
      </c>
      <c r="K58" s="89">
        <f t="shared" si="57"/>
        <v>0</v>
      </c>
      <c r="L58" s="89">
        <f t="shared" si="57"/>
        <v>0</v>
      </c>
      <c r="M58" s="89">
        <f t="shared" si="57"/>
        <v>0</v>
      </c>
      <c r="N58" s="89">
        <f t="shared" si="57"/>
        <v>0</v>
      </c>
      <c r="O58" s="89">
        <f t="shared" si="57"/>
        <v>0</v>
      </c>
      <c r="P58" s="89">
        <f t="shared" si="57"/>
        <v>0</v>
      </c>
      <c r="Q58" s="89">
        <f t="shared" si="57"/>
        <v>0</v>
      </c>
      <c r="R58" s="89">
        <f t="shared" si="57"/>
        <v>0</v>
      </c>
      <c r="S58" s="89">
        <f t="shared" si="57"/>
        <v>0</v>
      </c>
      <c r="T58" s="89">
        <f t="shared" si="57"/>
        <v>0</v>
      </c>
      <c r="U58" s="72" t="s">
        <v>39</v>
      </c>
      <c r="V58" s="70" t="s">
        <v>39</v>
      </c>
      <c r="W58" s="70" t="s">
        <v>39</v>
      </c>
      <c r="X58" s="70" t="s">
        <v>39</v>
      </c>
      <c r="Y58" s="70" t="s">
        <v>39</v>
      </c>
      <c r="Z58" s="70" t="s">
        <v>39</v>
      </c>
      <c r="AA58" s="70" t="s">
        <v>39</v>
      </c>
      <c r="AB58" s="70" t="s">
        <v>39</v>
      </c>
      <c r="AC58" s="30" t="s">
        <v>39</v>
      </c>
      <c r="AD58" s="70" t="s">
        <v>39</v>
      </c>
      <c r="AE58" s="70" t="s">
        <v>39</v>
      </c>
      <c r="AF58" s="70" t="s">
        <v>39</v>
      </c>
      <c r="AG58" s="70" t="s">
        <v>39</v>
      </c>
      <c r="AH58" s="70" t="s">
        <v>39</v>
      </c>
      <c r="AI58" s="104" t="s">
        <v>39</v>
      </c>
      <c r="AJ58" s="70" t="s">
        <v>39</v>
      </c>
      <c r="AK58" s="70" t="s">
        <v>39</v>
      </c>
      <c r="AL58" s="70" t="s">
        <v>39</v>
      </c>
      <c r="AM58" s="104" t="s">
        <v>39</v>
      </c>
      <c r="AN58" s="30" t="s">
        <v>39</v>
      </c>
      <c r="AO58" s="38"/>
      <c r="AP58" s="39"/>
      <c r="AQ58" s="39"/>
      <c r="AR58" s="39"/>
      <c r="AS58" s="39"/>
      <c r="AT58" s="39"/>
      <c r="AU58" s="40"/>
      <c r="AV58" s="40"/>
      <c r="AW58" s="40"/>
      <c r="AX58" s="40"/>
      <c r="AY58" s="40"/>
      <c r="AZ58" s="40"/>
      <c r="BA58" s="40"/>
      <c r="BB58" s="40"/>
      <c r="BC58" s="40"/>
      <c r="BD58" s="40"/>
    </row>
    <row r="59" spans="1:56" s="41" customFormat="1" ht="45" x14ac:dyDescent="0.25">
      <c r="A59" s="264"/>
      <c r="B59" s="88" t="s">
        <v>34</v>
      </c>
      <c r="C59" s="89">
        <f>SUM(D59:T59)</f>
        <v>2746362070</v>
      </c>
      <c r="D59" s="89">
        <f>D28+D53</f>
        <v>135093679</v>
      </c>
      <c r="E59" s="115">
        <f t="shared" ref="E59:T59" si="58">E28+E53</f>
        <v>148232614</v>
      </c>
      <c r="F59" s="89">
        <f t="shared" si="58"/>
        <v>171488189</v>
      </c>
      <c r="G59" s="89">
        <f t="shared" si="58"/>
        <v>163788308</v>
      </c>
      <c r="H59" s="89">
        <f t="shared" si="58"/>
        <v>164105416</v>
      </c>
      <c r="I59" s="89">
        <f t="shared" si="58"/>
        <v>163637822</v>
      </c>
      <c r="J59" s="89">
        <f t="shared" si="58"/>
        <v>163637822</v>
      </c>
      <c r="K59" s="89">
        <f t="shared" si="58"/>
        <v>163637822</v>
      </c>
      <c r="L59" s="89">
        <f t="shared" si="58"/>
        <v>163637822</v>
      </c>
      <c r="M59" s="89">
        <f t="shared" si="58"/>
        <v>163637822</v>
      </c>
      <c r="N59" s="89">
        <f t="shared" si="58"/>
        <v>163637822</v>
      </c>
      <c r="O59" s="89">
        <f t="shared" si="58"/>
        <v>163637822</v>
      </c>
      <c r="P59" s="89">
        <f t="shared" si="58"/>
        <v>163637822</v>
      </c>
      <c r="Q59" s="89">
        <f t="shared" si="58"/>
        <v>163637822</v>
      </c>
      <c r="R59" s="89">
        <f t="shared" si="58"/>
        <v>163637822</v>
      </c>
      <c r="S59" s="89">
        <f t="shared" si="58"/>
        <v>163637822</v>
      </c>
      <c r="T59" s="89">
        <f t="shared" si="58"/>
        <v>163637822</v>
      </c>
      <c r="U59" s="72" t="s">
        <v>39</v>
      </c>
      <c r="V59" s="70" t="s">
        <v>39</v>
      </c>
      <c r="W59" s="70" t="s">
        <v>39</v>
      </c>
      <c r="X59" s="70" t="s">
        <v>39</v>
      </c>
      <c r="Y59" s="70" t="s">
        <v>39</v>
      </c>
      <c r="Z59" s="70" t="s">
        <v>39</v>
      </c>
      <c r="AA59" s="70" t="s">
        <v>39</v>
      </c>
      <c r="AB59" s="70" t="s">
        <v>39</v>
      </c>
      <c r="AC59" s="30" t="s">
        <v>39</v>
      </c>
      <c r="AD59" s="70" t="s">
        <v>39</v>
      </c>
      <c r="AE59" s="70" t="s">
        <v>39</v>
      </c>
      <c r="AF59" s="70" t="s">
        <v>39</v>
      </c>
      <c r="AG59" s="70" t="s">
        <v>39</v>
      </c>
      <c r="AH59" s="70" t="s">
        <v>39</v>
      </c>
      <c r="AI59" s="104" t="s">
        <v>39</v>
      </c>
      <c r="AJ59" s="70" t="s">
        <v>39</v>
      </c>
      <c r="AK59" s="70" t="s">
        <v>39</v>
      </c>
      <c r="AL59" s="70" t="s">
        <v>39</v>
      </c>
      <c r="AM59" s="104" t="s">
        <v>39</v>
      </c>
      <c r="AN59" s="30" t="s">
        <v>39</v>
      </c>
      <c r="AO59" s="38"/>
      <c r="AP59" s="39"/>
      <c r="AQ59" s="39"/>
      <c r="AR59" s="39"/>
      <c r="AS59" s="39"/>
      <c r="AT59" s="39"/>
      <c r="AU59" s="40"/>
      <c r="AV59" s="40"/>
      <c r="AW59" s="40"/>
      <c r="AX59" s="40"/>
      <c r="AY59" s="40"/>
      <c r="AZ59" s="40"/>
      <c r="BA59" s="40"/>
      <c r="BB59" s="40"/>
      <c r="BC59" s="40"/>
      <c r="BD59" s="40"/>
    </row>
    <row r="60" spans="1:56" s="41" customFormat="1" ht="30" x14ac:dyDescent="0.25">
      <c r="A60" s="264"/>
      <c r="B60" s="88" t="s">
        <v>37</v>
      </c>
      <c r="C60" s="89">
        <f>SUM(D60:T60)</f>
        <v>0</v>
      </c>
      <c r="D60" s="89">
        <f>D29+D54</f>
        <v>0</v>
      </c>
      <c r="E60" s="115">
        <f t="shared" ref="E60:T60" si="59">E29+E54</f>
        <v>0</v>
      </c>
      <c r="F60" s="89">
        <f t="shared" si="59"/>
        <v>0</v>
      </c>
      <c r="G60" s="89">
        <f t="shared" si="59"/>
        <v>0</v>
      </c>
      <c r="H60" s="89">
        <f t="shared" si="59"/>
        <v>0</v>
      </c>
      <c r="I60" s="89">
        <f t="shared" si="59"/>
        <v>0</v>
      </c>
      <c r="J60" s="89">
        <f t="shared" si="59"/>
        <v>0</v>
      </c>
      <c r="K60" s="89">
        <f t="shared" si="59"/>
        <v>0</v>
      </c>
      <c r="L60" s="89">
        <f t="shared" si="59"/>
        <v>0</v>
      </c>
      <c r="M60" s="89">
        <f t="shared" si="59"/>
        <v>0</v>
      </c>
      <c r="N60" s="89">
        <f t="shared" si="59"/>
        <v>0</v>
      </c>
      <c r="O60" s="89">
        <f t="shared" si="59"/>
        <v>0</v>
      </c>
      <c r="P60" s="89">
        <f t="shared" si="59"/>
        <v>0</v>
      </c>
      <c r="Q60" s="89">
        <f t="shared" si="59"/>
        <v>0</v>
      </c>
      <c r="R60" s="89">
        <f t="shared" si="59"/>
        <v>0</v>
      </c>
      <c r="S60" s="89">
        <f t="shared" si="59"/>
        <v>0</v>
      </c>
      <c r="T60" s="89">
        <f t="shared" si="59"/>
        <v>0</v>
      </c>
      <c r="U60" s="72" t="s">
        <v>39</v>
      </c>
      <c r="V60" s="70" t="s">
        <v>39</v>
      </c>
      <c r="W60" s="70" t="s">
        <v>39</v>
      </c>
      <c r="X60" s="70" t="s">
        <v>39</v>
      </c>
      <c r="Y60" s="70" t="s">
        <v>39</v>
      </c>
      <c r="Z60" s="70" t="s">
        <v>39</v>
      </c>
      <c r="AA60" s="70" t="s">
        <v>39</v>
      </c>
      <c r="AB60" s="70" t="s">
        <v>39</v>
      </c>
      <c r="AC60" s="30" t="s">
        <v>39</v>
      </c>
      <c r="AD60" s="70" t="s">
        <v>39</v>
      </c>
      <c r="AE60" s="70" t="s">
        <v>39</v>
      </c>
      <c r="AF60" s="70" t="s">
        <v>39</v>
      </c>
      <c r="AG60" s="70" t="s">
        <v>39</v>
      </c>
      <c r="AH60" s="70" t="s">
        <v>39</v>
      </c>
      <c r="AI60" s="104" t="s">
        <v>39</v>
      </c>
      <c r="AJ60" s="70" t="s">
        <v>39</v>
      </c>
      <c r="AK60" s="70" t="s">
        <v>39</v>
      </c>
      <c r="AL60" s="70" t="s">
        <v>39</v>
      </c>
      <c r="AM60" s="104" t="s">
        <v>39</v>
      </c>
      <c r="AN60" s="30" t="s">
        <v>39</v>
      </c>
      <c r="AO60" s="38"/>
      <c r="AP60" s="39"/>
      <c r="AQ60" s="39"/>
      <c r="AR60" s="39"/>
      <c r="AS60" s="39"/>
      <c r="AT60" s="39"/>
      <c r="AU60" s="40"/>
      <c r="AV60" s="40"/>
      <c r="AW60" s="40"/>
      <c r="AX60" s="40"/>
      <c r="AY60" s="40"/>
      <c r="AZ60" s="40"/>
      <c r="BA60" s="40"/>
      <c r="BB60" s="40"/>
      <c r="BC60" s="40"/>
      <c r="BD60" s="40"/>
    </row>
    <row r="61" spans="1:56" s="41" customFormat="1" ht="22.5" customHeight="1" x14ac:dyDescent="0.25">
      <c r="A61" s="283" t="s">
        <v>87</v>
      </c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284"/>
      <c r="AM61" s="284"/>
      <c r="AN61" s="284"/>
      <c r="AO61" s="38"/>
      <c r="AP61" s="39"/>
      <c r="AQ61" s="39"/>
      <c r="AR61" s="39"/>
      <c r="AS61" s="39"/>
      <c r="AT61" s="39"/>
      <c r="AU61" s="40"/>
      <c r="AV61" s="40"/>
      <c r="AW61" s="40"/>
      <c r="AX61" s="40"/>
      <c r="AY61" s="40"/>
      <c r="AZ61" s="40"/>
      <c r="BA61" s="40"/>
      <c r="BB61" s="40"/>
      <c r="BC61" s="40"/>
      <c r="BD61" s="40"/>
    </row>
    <row r="62" spans="1:56" s="41" customFormat="1" ht="22.5" customHeight="1" x14ac:dyDescent="0.25">
      <c r="A62" s="246" t="s">
        <v>56</v>
      </c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38"/>
      <c r="AP62" s="39"/>
      <c r="AQ62" s="39"/>
      <c r="AR62" s="39"/>
      <c r="AS62" s="39"/>
      <c r="AT62" s="39"/>
      <c r="AU62" s="40"/>
      <c r="AV62" s="40"/>
      <c r="AW62" s="40"/>
      <c r="AX62" s="40"/>
      <c r="AY62" s="40"/>
      <c r="AZ62" s="40"/>
      <c r="BA62" s="40"/>
      <c r="BB62" s="40"/>
      <c r="BC62" s="40"/>
      <c r="BD62" s="40"/>
    </row>
    <row r="63" spans="1:56" s="41" customFormat="1" ht="45" x14ac:dyDescent="0.25">
      <c r="A63" s="252" t="s">
        <v>7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73" t="s">
        <v>119</v>
      </c>
      <c r="W63" s="70">
        <v>1346</v>
      </c>
      <c r="X63" s="70">
        <v>845</v>
      </c>
      <c r="Y63" s="70">
        <v>821</v>
      </c>
      <c r="Z63" s="70">
        <v>826</v>
      </c>
      <c r="AA63" s="70">
        <v>838</v>
      </c>
      <c r="AB63" s="70">
        <v>847</v>
      </c>
      <c r="AC63" s="70">
        <v>859</v>
      </c>
      <c r="AD63" s="70">
        <v>876</v>
      </c>
      <c r="AE63" s="70">
        <v>890</v>
      </c>
      <c r="AF63" s="70">
        <v>906</v>
      </c>
      <c r="AG63" s="70">
        <v>924</v>
      </c>
      <c r="AH63" s="70">
        <v>950</v>
      </c>
      <c r="AI63" s="70">
        <v>973</v>
      </c>
      <c r="AJ63" s="70">
        <v>998</v>
      </c>
      <c r="AK63" s="70">
        <v>1045</v>
      </c>
      <c r="AL63" s="70">
        <v>1074</v>
      </c>
      <c r="AM63" s="70">
        <v>1106</v>
      </c>
      <c r="AN63" s="70">
        <f>SUM(W63:AM63)</f>
        <v>16124</v>
      </c>
      <c r="AO63" s="38"/>
      <c r="AP63" s="39"/>
      <c r="AQ63" s="39"/>
      <c r="AR63" s="39"/>
      <c r="AS63" s="39"/>
      <c r="AT63" s="39"/>
      <c r="AU63" s="40"/>
      <c r="AV63" s="40"/>
      <c r="AW63" s="40"/>
      <c r="AX63" s="40"/>
      <c r="AY63" s="40"/>
      <c r="AZ63" s="40"/>
      <c r="BA63" s="40"/>
      <c r="BB63" s="40"/>
      <c r="BC63" s="40"/>
      <c r="BD63" s="40"/>
    </row>
    <row r="64" spans="1:56" s="41" customFormat="1" ht="119.25" customHeight="1" x14ac:dyDescent="0.25">
      <c r="A64" s="252"/>
      <c r="B64" s="252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72" t="s">
        <v>122</v>
      </c>
      <c r="W64" s="70">
        <f>W83</f>
        <v>2</v>
      </c>
      <c r="X64" s="70">
        <f t="shared" ref="X64" si="60">X83</f>
        <v>2</v>
      </c>
      <c r="Y64" s="70">
        <v>1</v>
      </c>
      <c r="Z64" s="70">
        <v>1</v>
      </c>
      <c r="AA64" s="70">
        <v>1</v>
      </c>
      <c r="AB64" s="70">
        <v>1</v>
      </c>
      <c r="AC64" s="70">
        <v>1</v>
      </c>
      <c r="AD64" s="70">
        <v>1</v>
      </c>
      <c r="AE64" s="70">
        <v>1</v>
      </c>
      <c r="AF64" s="70">
        <v>1</v>
      </c>
      <c r="AG64" s="70">
        <v>1</v>
      </c>
      <c r="AH64" s="70">
        <v>1</v>
      </c>
      <c r="AI64" s="70">
        <v>1</v>
      </c>
      <c r="AJ64" s="70">
        <v>1</v>
      </c>
      <c r="AK64" s="70">
        <v>1</v>
      </c>
      <c r="AL64" s="70">
        <v>1</v>
      </c>
      <c r="AM64" s="70">
        <v>1</v>
      </c>
      <c r="AN64" s="30">
        <v>1</v>
      </c>
      <c r="AO64" s="38"/>
      <c r="AP64" s="39"/>
      <c r="AQ64" s="39"/>
      <c r="AR64" s="39"/>
      <c r="AS64" s="39"/>
      <c r="AT64" s="39"/>
      <c r="AU64" s="40"/>
      <c r="AV64" s="40"/>
      <c r="AW64" s="40"/>
      <c r="AX64" s="40"/>
      <c r="AY64" s="40"/>
      <c r="AZ64" s="40"/>
      <c r="BA64" s="40"/>
      <c r="BB64" s="40"/>
      <c r="BC64" s="40"/>
      <c r="BD64" s="40"/>
    </row>
    <row r="65" spans="1:56" s="41" customFormat="1" ht="24.75" customHeight="1" x14ac:dyDescent="0.25">
      <c r="A65" s="246" t="s">
        <v>94</v>
      </c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38"/>
      <c r="AP65" s="39"/>
      <c r="AQ65" s="39"/>
      <c r="AR65" s="39"/>
      <c r="AS65" s="39"/>
      <c r="AT65" s="39"/>
      <c r="AU65" s="40"/>
      <c r="AV65" s="40"/>
      <c r="AW65" s="40"/>
      <c r="AX65" s="40"/>
      <c r="AY65" s="40"/>
      <c r="AZ65" s="40"/>
      <c r="BA65" s="40"/>
      <c r="BB65" s="40"/>
      <c r="BC65" s="40"/>
      <c r="BD65" s="40"/>
    </row>
    <row r="66" spans="1:56" s="41" customFormat="1" ht="23.25" customHeight="1" x14ac:dyDescent="0.25">
      <c r="A66" s="291" t="s">
        <v>201</v>
      </c>
      <c r="B66" s="82" t="s">
        <v>32</v>
      </c>
      <c r="C66" s="81">
        <f t="shared" ref="C66:C75" si="61">SUM(D66:T66)</f>
        <v>403092262</v>
      </c>
      <c r="D66" s="81">
        <f>D67+D68+D69+D70</f>
        <v>113911632</v>
      </c>
      <c r="E66" s="115">
        <f t="shared" ref="E66:T66" si="62">E67+E68+E69+E70</f>
        <v>110690415</v>
      </c>
      <c r="F66" s="81">
        <f t="shared" si="62"/>
        <v>10503342</v>
      </c>
      <c r="G66" s="81">
        <f t="shared" si="62"/>
        <v>13185811</v>
      </c>
      <c r="H66" s="81">
        <f t="shared" si="62"/>
        <v>11907774</v>
      </c>
      <c r="I66" s="81">
        <f t="shared" si="62"/>
        <v>11907774</v>
      </c>
      <c r="J66" s="81">
        <f t="shared" si="62"/>
        <v>11907774</v>
      </c>
      <c r="K66" s="81">
        <f t="shared" si="62"/>
        <v>11907774</v>
      </c>
      <c r="L66" s="81">
        <f t="shared" si="62"/>
        <v>11907774</v>
      </c>
      <c r="M66" s="81">
        <f t="shared" si="62"/>
        <v>11907774</v>
      </c>
      <c r="N66" s="81">
        <f t="shared" si="62"/>
        <v>11907774</v>
      </c>
      <c r="O66" s="81">
        <f t="shared" si="62"/>
        <v>11907774</v>
      </c>
      <c r="P66" s="81">
        <f t="shared" si="62"/>
        <v>11907774</v>
      </c>
      <c r="Q66" s="81">
        <f t="shared" si="62"/>
        <v>11907774</v>
      </c>
      <c r="R66" s="81">
        <f t="shared" si="62"/>
        <v>11907774</v>
      </c>
      <c r="S66" s="81">
        <f t="shared" si="62"/>
        <v>11907774</v>
      </c>
      <c r="T66" s="81">
        <f t="shared" si="62"/>
        <v>11907774</v>
      </c>
      <c r="U66" s="260"/>
      <c r="V66" s="246"/>
      <c r="W66" s="249"/>
      <c r="X66" s="249"/>
      <c r="Y66" s="249"/>
      <c r="Z66" s="249"/>
      <c r="AA66" s="249"/>
      <c r="AB66" s="249"/>
      <c r="AC66" s="249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282"/>
      <c r="AO66" s="38"/>
      <c r="AP66" s="39"/>
      <c r="AQ66" s="39"/>
      <c r="AR66" s="39"/>
      <c r="AS66" s="39"/>
      <c r="AT66" s="39"/>
      <c r="AU66" s="40"/>
      <c r="AV66" s="40"/>
      <c r="AW66" s="40"/>
      <c r="AX66" s="40"/>
      <c r="AY66" s="40"/>
      <c r="AZ66" s="40"/>
      <c r="BA66" s="40"/>
      <c r="BB66" s="40"/>
      <c r="BC66" s="40"/>
      <c r="BD66" s="40"/>
    </row>
    <row r="67" spans="1:56" s="41" customFormat="1" ht="83.25" customHeight="1" x14ac:dyDescent="0.25">
      <c r="A67" s="291"/>
      <c r="B67" s="82" t="s">
        <v>33</v>
      </c>
      <c r="C67" s="81">
        <f t="shared" si="61"/>
        <v>0</v>
      </c>
      <c r="D67" s="81">
        <f>D72+D84+D78</f>
        <v>0</v>
      </c>
      <c r="E67" s="115">
        <f t="shared" ref="E67:T67" si="63">E72+E84+E78</f>
        <v>0</v>
      </c>
      <c r="F67" s="81">
        <f t="shared" si="63"/>
        <v>0</v>
      </c>
      <c r="G67" s="81">
        <f t="shared" si="63"/>
        <v>0</v>
      </c>
      <c r="H67" s="81">
        <f t="shared" si="63"/>
        <v>0</v>
      </c>
      <c r="I67" s="81">
        <f t="shared" si="63"/>
        <v>0</v>
      </c>
      <c r="J67" s="81">
        <f t="shared" si="63"/>
        <v>0</v>
      </c>
      <c r="K67" s="81">
        <f t="shared" si="63"/>
        <v>0</v>
      </c>
      <c r="L67" s="81">
        <f t="shared" si="63"/>
        <v>0</v>
      </c>
      <c r="M67" s="81">
        <f t="shared" si="63"/>
        <v>0</v>
      </c>
      <c r="N67" s="81">
        <f t="shared" si="63"/>
        <v>0</v>
      </c>
      <c r="O67" s="81">
        <f t="shared" si="63"/>
        <v>0</v>
      </c>
      <c r="P67" s="81">
        <f t="shared" si="63"/>
        <v>0</v>
      </c>
      <c r="Q67" s="81">
        <f t="shared" si="63"/>
        <v>0</v>
      </c>
      <c r="R67" s="81">
        <f t="shared" si="63"/>
        <v>0</v>
      </c>
      <c r="S67" s="81">
        <f t="shared" si="63"/>
        <v>0</v>
      </c>
      <c r="T67" s="81">
        <f t="shared" si="63"/>
        <v>0</v>
      </c>
      <c r="U67" s="260"/>
      <c r="V67" s="246"/>
      <c r="W67" s="249"/>
      <c r="X67" s="249"/>
      <c r="Y67" s="249"/>
      <c r="Z67" s="249"/>
      <c r="AA67" s="249"/>
      <c r="AB67" s="249"/>
      <c r="AC67" s="249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282"/>
      <c r="AO67" s="38"/>
      <c r="AP67" s="39"/>
      <c r="AQ67" s="39"/>
      <c r="AR67" s="39"/>
      <c r="AS67" s="39"/>
      <c r="AT67" s="39"/>
      <c r="AU67" s="40"/>
      <c r="AV67" s="40"/>
      <c r="AW67" s="40"/>
      <c r="AX67" s="40"/>
      <c r="AY67" s="40"/>
      <c r="AZ67" s="40"/>
      <c r="BA67" s="40"/>
      <c r="BB67" s="40"/>
      <c r="BC67" s="40"/>
      <c r="BD67" s="40"/>
    </row>
    <row r="68" spans="1:56" s="41" customFormat="1" ht="78.75" customHeight="1" x14ac:dyDescent="0.25">
      <c r="A68" s="291"/>
      <c r="B68" s="82" t="s">
        <v>55</v>
      </c>
      <c r="C68" s="81">
        <f t="shared" si="61"/>
        <v>700000</v>
      </c>
      <c r="D68" s="81">
        <f>D73+D85+D79</f>
        <v>0</v>
      </c>
      <c r="E68" s="115">
        <f t="shared" ref="E68:T68" si="64">E73+E85+E79</f>
        <v>700000</v>
      </c>
      <c r="F68" s="81">
        <f t="shared" si="64"/>
        <v>0</v>
      </c>
      <c r="G68" s="81">
        <f t="shared" si="64"/>
        <v>0</v>
      </c>
      <c r="H68" s="81">
        <f t="shared" si="64"/>
        <v>0</v>
      </c>
      <c r="I68" s="81">
        <f t="shared" si="64"/>
        <v>0</v>
      </c>
      <c r="J68" s="81">
        <f t="shared" si="64"/>
        <v>0</v>
      </c>
      <c r="K68" s="81">
        <f t="shared" si="64"/>
        <v>0</v>
      </c>
      <c r="L68" s="81">
        <f t="shared" si="64"/>
        <v>0</v>
      </c>
      <c r="M68" s="81">
        <f t="shared" si="64"/>
        <v>0</v>
      </c>
      <c r="N68" s="81">
        <f t="shared" si="64"/>
        <v>0</v>
      </c>
      <c r="O68" s="81">
        <f t="shared" si="64"/>
        <v>0</v>
      </c>
      <c r="P68" s="81">
        <f t="shared" si="64"/>
        <v>0</v>
      </c>
      <c r="Q68" s="81">
        <f t="shared" si="64"/>
        <v>0</v>
      </c>
      <c r="R68" s="81">
        <f t="shared" si="64"/>
        <v>0</v>
      </c>
      <c r="S68" s="81">
        <f t="shared" si="64"/>
        <v>0</v>
      </c>
      <c r="T68" s="81">
        <f t="shared" si="64"/>
        <v>0</v>
      </c>
      <c r="U68" s="260"/>
      <c r="V68" s="246"/>
      <c r="W68" s="249"/>
      <c r="X68" s="249"/>
      <c r="Y68" s="249"/>
      <c r="Z68" s="249"/>
      <c r="AA68" s="249"/>
      <c r="AB68" s="249"/>
      <c r="AC68" s="249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282"/>
      <c r="AO68" s="38"/>
      <c r="AP68" s="39"/>
      <c r="AQ68" s="39"/>
      <c r="AR68" s="39"/>
      <c r="AS68" s="39"/>
      <c r="AT68" s="39"/>
      <c r="AU68" s="40"/>
      <c r="AV68" s="40"/>
      <c r="AW68" s="40"/>
      <c r="AX68" s="40"/>
      <c r="AY68" s="40"/>
      <c r="AZ68" s="40"/>
      <c r="BA68" s="40"/>
      <c r="BB68" s="40"/>
      <c r="BC68" s="40"/>
      <c r="BD68" s="40"/>
    </row>
    <row r="69" spans="1:56" s="41" customFormat="1" ht="45" x14ac:dyDescent="0.25">
      <c r="A69" s="291"/>
      <c r="B69" s="82" t="s">
        <v>34</v>
      </c>
      <c r="C69" s="81">
        <f t="shared" si="61"/>
        <v>363577911</v>
      </c>
      <c r="D69" s="81">
        <f>D74+D86+D80</f>
        <v>112269432</v>
      </c>
      <c r="E69" s="115">
        <f t="shared" ref="E69:T69" si="65">E74+E86+E80</f>
        <v>107654184</v>
      </c>
      <c r="F69" s="81">
        <f>F74+F86+F80</f>
        <v>8167036</v>
      </c>
      <c r="G69" s="81">
        <f t="shared" si="65"/>
        <v>10864410</v>
      </c>
      <c r="H69" s="81">
        <f t="shared" si="65"/>
        <v>9586373</v>
      </c>
      <c r="I69" s="81">
        <f t="shared" si="65"/>
        <v>9586373</v>
      </c>
      <c r="J69" s="81">
        <f t="shared" si="65"/>
        <v>9586373</v>
      </c>
      <c r="K69" s="81">
        <f t="shared" si="65"/>
        <v>9586373</v>
      </c>
      <c r="L69" s="81">
        <f t="shared" si="65"/>
        <v>9586373</v>
      </c>
      <c r="M69" s="81">
        <f t="shared" si="65"/>
        <v>9586373</v>
      </c>
      <c r="N69" s="81">
        <f t="shared" si="65"/>
        <v>9586373</v>
      </c>
      <c r="O69" s="81">
        <f t="shared" si="65"/>
        <v>9586373</v>
      </c>
      <c r="P69" s="81">
        <f t="shared" si="65"/>
        <v>9586373</v>
      </c>
      <c r="Q69" s="81">
        <f t="shared" si="65"/>
        <v>9586373</v>
      </c>
      <c r="R69" s="81">
        <f t="shared" si="65"/>
        <v>9586373</v>
      </c>
      <c r="S69" s="81">
        <f t="shared" si="65"/>
        <v>9586373</v>
      </c>
      <c r="T69" s="81">
        <f t="shared" si="65"/>
        <v>9586373</v>
      </c>
      <c r="U69" s="260"/>
      <c r="V69" s="246"/>
      <c r="W69" s="249"/>
      <c r="X69" s="249"/>
      <c r="Y69" s="249"/>
      <c r="Z69" s="249"/>
      <c r="AA69" s="249"/>
      <c r="AB69" s="249"/>
      <c r="AC69" s="249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282"/>
      <c r="AO69" s="38"/>
      <c r="AP69" s="39"/>
      <c r="AQ69" s="39"/>
      <c r="AR69" s="39"/>
      <c r="AS69" s="39"/>
      <c r="AT69" s="39"/>
      <c r="AU69" s="40"/>
      <c r="AV69" s="40"/>
      <c r="AW69" s="40"/>
      <c r="AX69" s="40"/>
      <c r="AY69" s="40"/>
      <c r="AZ69" s="40"/>
      <c r="BA69" s="40"/>
      <c r="BB69" s="40"/>
      <c r="BC69" s="40"/>
      <c r="BD69" s="40"/>
    </row>
    <row r="70" spans="1:56" s="41" customFormat="1" ht="68.25" customHeight="1" x14ac:dyDescent="0.25">
      <c r="A70" s="291"/>
      <c r="B70" s="82" t="s">
        <v>68</v>
      </c>
      <c r="C70" s="81">
        <f t="shared" si="61"/>
        <v>38814351</v>
      </c>
      <c r="D70" s="81">
        <f>D75+D87+D81</f>
        <v>1642200</v>
      </c>
      <c r="E70" s="115">
        <f t="shared" ref="E70:T70" si="66">E75+E87+E81</f>
        <v>2336231</v>
      </c>
      <c r="F70" s="81">
        <f t="shared" si="66"/>
        <v>2336306</v>
      </c>
      <c r="G70" s="81">
        <f t="shared" si="66"/>
        <v>2321401</v>
      </c>
      <c r="H70" s="81">
        <f t="shared" si="66"/>
        <v>2321401</v>
      </c>
      <c r="I70" s="81">
        <f t="shared" si="66"/>
        <v>2321401</v>
      </c>
      <c r="J70" s="81">
        <f t="shared" si="66"/>
        <v>2321401</v>
      </c>
      <c r="K70" s="81">
        <f t="shared" si="66"/>
        <v>2321401</v>
      </c>
      <c r="L70" s="81">
        <f t="shared" si="66"/>
        <v>2321401</v>
      </c>
      <c r="M70" s="81">
        <f t="shared" si="66"/>
        <v>2321401</v>
      </c>
      <c r="N70" s="81">
        <f t="shared" si="66"/>
        <v>2321401</v>
      </c>
      <c r="O70" s="81">
        <f t="shared" si="66"/>
        <v>2321401</v>
      </c>
      <c r="P70" s="81">
        <f t="shared" si="66"/>
        <v>2321401</v>
      </c>
      <c r="Q70" s="81">
        <f t="shared" si="66"/>
        <v>2321401</v>
      </c>
      <c r="R70" s="81">
        <f t="shared" si="66"/>
        <v>2321401</v>
      </c>
      <c r="S70" s="81">
        <f t="shared" si="66"/>
        <v>2321401</v>
      </c>
      <c r="T70" s="81">
        <f t="shared" si="66"/>
        <v>2321401</v>
      </c>
      <c r="U70" s="260"/>
      <c r="V70" s="246"/>
      <c r="W70" s="249"/>
      <c r="X70" s="249"/>
      <c r="Y70" s="249"/>
      <c r="Z70" s="249"/>
      <c r="AA70" s="249"/>
      <c r="AB70" s="249"/>
      <c r="AC70" s="249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282"/>
      <c r="AO70" s="38"/>
      <c r="AP70" s="39"/>
      <c r="AQ70" s="39"/>
      <c r="AR70" s="39"/>
      <c r="AS70" s="39"/>
      <c r="AT70" s="39"/>
      <c r="AU70" s="40"/>
      <c r="AV70" s="40"/>
      <c r="AW70" s="40"/>
      <c r="AX70" s="40"/>
      <c r="AY70" s="40"/>
      <c r="AZ70" s="40"/>
      <c r="BA70" s="40"/>
      <c r="BB70" s="40"/>
      <c r="BC70" s="40"/>
      <c r="BD70" s="40"/>
    </row>
    <row r="71" spans="1:56" s="41" customFormat="1" ht="30" customHeight="1" x14ac:dyDescent="0.25">
      <c r="A71" s="278" t="s">
        <v>202</v>
      </c>
      <c r="B71" s="29" t="s">
        <v>32</v>
      </c>
      <c r="C71" s="70">
        <f t="shared" si="61"/>
        <v>260272158</v>
      </c>
      <c r="D71" s="70">
        <f>D72+D73+D74+D75</f>
        <v>99726603</v>
      </c>
      <c r="E71" s="115">
        <f t="shared" ref="E71:T71" si="67">E72+E73+E74+E75</f>
        <v>102767068</v>
      </c>
      <c r="F71" s="70">
        <f t="shared" si="67"/>
        <v>2422646</v>
      </c>
      <c r="G71" s="70">
        <f t="shared" si="67"/>
        <v>5081253</v>
      </c>
      <c r="H71" s="70">
        <f t="shared" si="67"/>
        <v>3867276</v>
      </c>
      <c r="I71" s="70">
        <f t="shared" si="67"/>
        <v>3867276</v>
      </c>
      <c r="J71" s="70">
        <f t="shared" si="67"/>
        <v>3867276</v>
      </c>
      <c r="K71" s="70">
        <f t="shared" si="67"/>
        <v>3867276</v>
      </c>
      <c r="L71" s="70">
        <f t="shared" si="67"/>
        <v>3867276</v>
      </c>
      <c r="M71" s="70">
        <f t="shared" si="67"/>
        <v>3867276</v>
      </c>
      <c r="N71" s="70">
        <f t="shared" si="67"/>
        <v>3867276</v>
      </c>
      <c r="O71" s="70">
        <f t="shared" si="67"/>
        <v>3867276</v>
      </c>
      <c r="P71" s="70">
        <f t="shared" si="67"/>
        <v>3867276</v>
      </c>
      <c r="Q71" s="70">
        <f t="shared" si="67"/>
        <v>3867276</v>
      </c>
      <c r="R71" s="70">
        <f t="shared" si="67"/>
        <v>3867276</v>
      </c>
      <c r="S71" s="70">
        <f t="shared" si="67"/>
        <v>3867276</v>
      </c>
      <c r="T71" s="70">
        <f t="shared" si="67"/>
        <v>3867276</v>
      </c>
      <c r="U71" s="265" t="s">
        <v>66</v>
      </c>
      <c r="V71" s="73" t="s">
        <v>135</v>
      </c>
      <c r="W71" s="70">
        <v>91</v>
      </c>
      <c r="X71" s="70">
        <v>75</v>
      </c>
      <c r="Y71" s="48">
        <v>54</v>
      </c>
      <c r="Z71" s="48">
        <v>55</v>
      </c>
      <c r="AA71" s="48">
        <v>56</v>
      </c>
      <c r="AB71" s="48">
        <v>57</v>
      </c>
      <c r="AC71" s="48">
        <v>59</v>
      </c>
      <c r="AD71" s="48">
        <v>59</v>
      </c>
      <c r="AE71" s="48">
        <v>59</v>
      </c>
      <c r="AF71" s="48">
        <v>59</v>
      </c>
      <c r="AG71" s="48">
        <v>59</v>
      </c>
      <c r="AH71" s="48">
        <v>60</v>
      </c>
      <c r="AI71" s="48">
        <v>60</v>
      </c>
      <c r="AJ71" s="48">
        <v>60</v>
      </c>
      <c r="AK71" s="48">
        <v>61</v>
      </c>
      <c r="AL71" s="48">
        <v>61</v>
      </c>
      <c r="AM71" s="48">
        <v>61</v>
      </c>
      <c r="AN71" s="48">
        <f>SUM(W71:AM71)</f>
        <v>1046</v>
      </c>
      <c r="AO71" s="38"/>
      <c r="AP71" s="39"/>
      <c r="AQ71" s="39"/>
      <c r="AR71" s="39"/>
      <c r="AS71" s="39"/>
      <c r="AT71" s="39"/>
      <c r="AU71" s="40"/>
      <c r="AV71" s="40"/>
      <c r="AW71" s="40"/>
      <c r="AX71" s="40"/>
      <c r="AY71" s="40"/>
      <c r="AZ71" s="40"/>
      <c r="BA71" s="40"/>
      <c r="BB71" s="40"/>
      <c r="BC71" s="40"/>
      <c r="BD71" s="40"/>
    </row>
    <row r="72" spans="1:56" s="41" customFormat="1" ht="81.75" customHeight="1" x14ac:dyDescent="0.25">
      <c r="A72" s="278"/>
      <c r="B72" s="29" t="s">
        <v>33</v>
      </c>
      <c r="C72" s="70">
        <f t="shared" si="61"/>
        <v>0</v>
      </c>
      <c r="D72" s="70"/>
      <c r="E72" s="115"/>
      <c r="F72" s="76"/>
      <c r="G72" s="76"/>
      <c r="H72" s="76">
        <f t="shared" ref="H72:H97" si="68">G72</f>
        <v>0</v>
      </c>
      <c r="I72" s="70">
        <f t="shared" ref="I72:I97" si="69">G72</f>
        <v>0</v>
      </c>
      <c r="J72" s="70">
        <f t="shared" ref="J72:J97" si="70">G72</f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265"/>
      <c r="V72" s="73" t="s">
        <v>136</v>
      </c>
      <c r="W72" s="70">
        <v>1255</v>
      </c>
      <c r="X72" s="70">
        <v>770</v>
      </c>
      <c r="Y72" s="48">
        <v>767</v>
      </c>
      <c r="Z72" s="48">
        <v>771</v>
      </c>
      <c r="AA72" s="48">
        <v>782</v>
      </c>
      <c r="AB72" s="48">
        <v>790</v>
      </c>
      <c r="AC72" s="48">
        <v>800</v>
      </c>
      <c r="AD72" s="48">
        <v>817</v>
      </c>
      <c r="AE72" s="48">
        <v>831</v>
      </c>
      <c r="AF72" s="48">
        <v>847</v>
      </c>
      <c r="AG72" s="48">
        <v>865</v>
      </c>
      <c r="AH72" s="48">
        <v>890</v>
      </c>
      <c r="AI72" s="48">
        <v>913</v>
      </c>
      <c r="AJ72" s="48">
        <v>938</v>
      </c>
      <c r="AK72" s="48">
        <v>984</v>
      </c>
      <c r="AL72" s="48">
        <v>1013</v>
      </c>
      <c r="AM72" s="48">
        <v>1045</v>
      </c>
      <c r="AN72" s="48">
        <f t="shared" ref="AN72:AN73" si="71">SUM(W72:AM72)</f>
        <v>15078</v>
      </c>
      <c r="AO72" s="38"/>
      <c r="AP72" s="39"/>
      <c r="AQ72" s="39"/>
      <c r="AR72" s="39"/>
      <c r="AS72" s="39"/>
      <c r="AT72" s="39"/>
      <c r="AU72" s="40"/>
      <c r="AV72" s="40"/>
      <c r="AW72" s="40"/>
      <c r="AX72" s="40"/>
      <c r="AY72" s="40"/>
      <c r="AZ72" s="40"/>
      <c r="BA72" s="40"/>
      <c r="BB72" s="40"/>
      <c r="BC72" s="40"/>
      <c r="BD72" s="40"/>
    </row>
    <row r="73" spans="1:56" s="41" customFormat="1" ht="90.75" customHeight="1" x14ac:dyDescent="0.25">
      <c r="A73" s="278"/>
      <c r="B73" s="29" t="s">
        <v>55</v>
      </c>
      <c r="C73" s="70">
        <f t="shared" si="61"/>
        <v>700000</v>
      </c>
      <c r="D73" s="70"/>
      <c r="E73" s="115">
        <f>650000+50000</f>
        <v>700000</v>
      </c>
      <c r="F73" s="76"/>
      <c r="G73" s="76"/>
      <c r="H73" s="76">
        <f t="shared" si="68"/>
        <v>0</v>
      </c>
      <c r="I73" s="70">
        <f t="shared" si="69"/>
        <v>0</v>
      </c>
      <c r="J73" s="70">
        <f t="shared" si="70"/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70">
        <v>0</v>
      </c>
      <c r="U73" s="265"/>
      <c r="V73" s="73" t="s">
        <v>137</v>
      </c>
      <c r="W73" s="70">
        <v>59555</v>
      </c>
      <c r="X73" s="70">
        <v>55000</v>
      </c>
      <c r="Y73" s="48">
        <v>34352</v>
      </c>
      <c r="Z73" s="48">
        <v>34404</v>
      </c>
      <c r="AA73" s="48">
        <v>34456</v>
      </c>
      <c r="AB73" s="48">
        <v>34608</v>
      </c>
      <c r="AC73" s="48">
        <v>34660</v>
      </c>
      <c r="AD73" s="48">
        <v>34813</v>
      </c>
      <c r="AE73" s="48">
        <v>34866</v>
      </c>
      <c r="AF73" s="48">
        <v>34919</v>
      </c>
      <c r="AG73" s="48">
        <v>34972</v>
      </c>
      <c r="AH73" s="48">
        <v>35025</v>
      </c>
      <c r="AI73" s="48">
        <v>35178</v>
      </c>
      <c r="AJ73" s="48">
        <v>35231</v>
      </c>
      <c r="AK73" s="48">
        <v>35394</v>
      </c>
      <c r="AL73" s="48">
        <v>35437</v>
      </c>
      <c r="AM73" s="48">
        <v>35490</v>
      </c>
      <c r="AN73" s="48">
        <f t="shared" si="71"/>
        <v>638360</v>
      </c>
      <c r="AO73" s="38"/>
      <c r="AP73" s="39"/>
      <c r="AQ73" s="39"/>
      <c r="AR73" s="39"/>
      <c r="AS73" s="39"/>
      <c r="AT73" s="39"/>
      <c r="AU73" s="40"/>
      <c r="AV73" s="40"/>
      <c r="AW73" s="40"/>
      <c r="AX73" s="40"/>
      <c r="AY73" s="40"/>
      <c r="AZ73" s="40"/>
      <c r="BA73" s="40"/>
      <c r="BB73" s="40"/>
      <c r="BC73" s="40"/>
      <c r="BD73" s="40"/>
    </row>
    <row r="74" spans="1:56" s="41" customFormat="1" ht="85.5" customHeight="1" x14ac:dyDescent="0.25">
      <c r="A74" s="278"/>
      <c r="B74" s="29" t="s">
        <v>34</v>
      </c>
      <c r="C74" s="70">
        <f t="shared" si="61"/>
        <v>220757807</v>
      </c>
      <c r="D74" s="70">
        <f>99369484-651369-551369-851369+469026+300000</f>
        <v>98084403</v>
      </c>
      <c r="E74" s="115">
        <f>104436335+523154-7475100+2445720-199272</f>
        <v>99730837</v>
      </c>
      <c r="F74" s="76">
        <v>86340</v>
      </c>
      <c r="G74" s="76">
        <v>2759852</v>
      </c>
      <c r="H74" s="76">
        <v>1545875</v>
      </c>
      <c r="I74" s="96">
        <v>1545875</v>
      </c>
      <c r="J74" s="96">
        <v>1545875</v>
      </c>
      <c r="K74" s="96">
        <v>1545875</v>
      </c>
      <c r="L74" s="96">
        <v>1545875</v>
      </c>
      <c r="M74" s="96">
        <v>1545875</v>
      </c>
      <c r="N74" s="96">
        <v>1545875</v>
      </c>
      <c r="O74" s="96">
        <v>1545875</v>
      </c>
      <c r="P74" s="96">
        <v>1545875</v>
      </c>
      <c r="Q74" s="96">
        <v>1545875</v>
      </c>
      <c r="R74" s="96">
        <v>1545875</v>
      </c>
      <c r="S74" s="96">
        <v>1545875</v>
      </c>
      <c r="T74" s="96">
        <v>1545875</v>
      </c>
      <c r="U74" s="265"/>
      <c r="V74" s="73" t="s">
        <v>138</v>
      </c>
      <c r="W74" s="31">
        <v>26.1</v>
      </c>
      <c r="X74" s="31">
        <v>18.899999999999999</v>
      </c>
      <c r="Y74" s="31">
        <v>19.3</v>
      </c>
      <c r="Z74" s="31">
        <v>19.600000000000001</v>
      </c>
      <c r="AA74" s="31">
        <v>19.600000000000001</v>
      </c>
      <c r="AB74" s="31">
        <v>19.600000000000001</v>
      </c>
      <c r="AC74" s="31">
        <v>20</v>
      </c>
      <c r="AD74" s="31">
        <v>20</v>
      </c>
      <c r="AE74" s="31">
        <v>20</v>
      </c>
      <c r="AF74" s="31">
        <v>20</v>
      </c>
      <c r="AG74" s="31">
        <v>20</v>
      </c>
      <c r="AH74" s="31">
        <v>20</v>
      </c>
      <c r="AI74" s="31">
        <v>20</v>
      </c>
      <c r="AJ74" s="31">
        <v>20</v>
      </c>
      <c r="AK74" s="31">
        <v>20</v>
      </c>
      <c r="AL74" s="31">
        <v>20</v>
      </c>
      <c r="AM74" s="31">
        <v>20</v>
      </c>
      <c r="AN74" s="30">
        <v>20</v>
      </c>
      <c r="AO74" s="38"/>
      <c r="AP74" s="39"/>
      <c r="AQ74" s="39"/>
      <c r="AR74" s="39"/>
      <c r="AS74" s="39"/>
      <c r="AT74" s="39"/>
      <c r="AU74" s="40"/>
      <c r="AV74" s="40"/>
      <c r="AW74" s="40"/>
      <c r="AX74" s="40"/>
      <c r="AY74" s="40"/>
      <c r="AZ74" s="40"/>
      <c r="BA74" s="40"/>
      <c r="BB74" s="40"/>
      <c r="BC74" s="40"/>
      <c r="BD74" s="40"/>
    </row>
    <row r="75" spans="1:56" s="41" customFormat="1" ht="100.5" customHeight="1" x14ac:dyDescent="0.25">
      <c r="A75" s="278"/>
      <c r="B75" s="279" t="s">
        <v>68</v>
      </c>
      <c r="C75" s="249">
        <f t="shared" si="61"/>
        <v>38814351</v>
      </c>
      <c r="D75" s="249">
        <f>862200+298000+482000</f>
        <v>1642200</v>
      </c>
      <c r="E75" s="280">
        <v>2336231</v>
      </c>
      <c r="F75" s="269">
        <v>2336306</v>
      </c>
      <c r="G75" s="269">
        <v>2321401</v>
      </c>
      <c r="H75" s="269">
        <f>G75</f>
        <v>2321401</v>
      </c>
      <c r="I75" s="249">
        <f>G75</f>
        <v>2321401</v>
      </c>
      <c r="J75" s="249">
        <f>G75</f>
        <v>2321401</v>
      </c>
      <c r="K75" s="249">
        <v>2321401</v>
      </c>
      <c r="L75" s="249">
        <v>2321401</v>
      </c>
      <c r="M75" s="249">
        <v>2321401</v>
      </c>
      <c r="N75" s="249">
        <v>2321401</v>
      </c>
      <c r="O75" s="249">
        <v>2321401</v>
      </c>
      <c r="P75" s="249">
        <v>2321401</v>
      </c>
      <c r="Q75" s="249">
        <v>2321401</v>
      </c>
      <c r="R75" s="249">
        <v>2321401</v>
      </c>
      <c r="S75" s="249">
        <v>2321401</v>
      </c>
      <c r="T75" s="249">
        <v>2321401</v>
      </c>
      <c r="U75" s="265"/>
      <c r="V75" s="73" t="s">
        <v>139</v>
      </c>
      <c r="W75" s="70">
        <v>16.7</v>
      </c>
      <c r="X75" s="70">
        <v>14</v>
      </c>
      <c r="Y75" s="70">
        <v>16</v>
      </c>
      <c r="Z75" s="70">
        <v>18</v>
      </c>
      <c r="AA75" s="70">
        <v>20</v>
      </c>
      <c r="AB75" s="70">
        <v>22</v>
      </c>
      <c r="AC75" s="70">
        <v>24</v>
      </c>
      <c r="AD75" s="70" t="s">
        <v>75</v>
      </c>
      <c r="AE75" s="70" t="s">
        <v>75</v>
      </c>
      <c r="AF75" s="70" t="s">
        <v>75</v>
      </c>
      <c r="AG75" s="70" t="s">
        <v>75</v>
      </c>
      <c r="AH75" s="70" t="s">
        <v>75</v>
      </c>
      <c r="AI75" s="70" t="s">
        <v>75</v>
      </c>
      <c r="AJ75" s="70" t="s">
        <v>75</v>
      </c>
      <c r="AK75" s="70" t="s">
        <v>75</v>
      </c>
      <c r="AL75" s="70" t="s">
        <v>75</v>
      </c>
      <c r="AM75" s="70" t="s">
        <v>75</v>
      </c>
      <c r="AN75" s="30">
        <v>24</v>
      </c>
      <c r="AO75" s="38"/>
      <c r="AP75" s="39"/>
      <c r="AQ75" s="39"/>
      <c r="AR75" s="39"/>
      <c r="AS75" s="39"/>
      <c r="AT75" s="39"/>
      <c r="AU75" s="40"/>
      <c r="AV75" s="40"/>
      <c r="AW75" s="40"/>
      <c r="AX75" s="40"/>
      <c r="AY75" s="40"/>
      <c r="AZ75" s="40"/>
      <c r="BA75" s="40"/>
      <c r="BB75" s="40"/>
      <c r="BC75" s="40"/>
      <c r="BD75" s="40"/>
    </row>
    <row r="76" spans="1:56" s="41" customFormat="1" ht="79.5" customHeight="1" x14ac:dyDescent="0.25">
      <c r="A76" s="278"/>
      <c r="B76" s="279"/>
      <c r="C76" s="249"/>
      <c r="D76" s="249"/>
      <c r="E76" s="280"/>
      <c r="F76" s="269"/>
      <c r="G76" s="269"/>
      <c r="H76" s="269"/>
      <c r="I76" s="249"/>
      <c r="J76" s="249"/>
      <c r="K76" s="249"/>
      <c r="L76" s="249"/>
      <c r="M76" s="249"/>
      <c r="N76" s="249"/>
      <c r="O76" s="249"/>
      <c r="P76" s="249"/>
      <c r="Q76" s="249"/>
      <c r="R76" s="249"/>
      <c r="S76" s="249"/>
      <c r="T76" s="249"/>
      <c r="U76" s="265"/>
      <c r="V76" s="73" t="s">
        <v>176</v>
      </c>
      <c r="W76" s="70">
        <v>1</v>
      </c>
      <c r="X76" s="70" t="s">
        <v>75</v>
      </c>
      <c r="Y76" s="70" t="s">
        <v>75</v>
      </c>
      <c r="Z76" s="70" t="s">
        <v>75</v>
      </c>
      <c r="AA76" s="70" t="s">
        <v>75</v>
      </c>
      <c r="AB76" s="70" t="s">
        <v>75</v>
      </c>
      <c r="AC76" s="70" t="s">
        <v>75</v>
      </c>
      <c r="AD76" s="70" t="s">
        <v>75</v>
      </c>
      <c r="AE76" s="70" t="s">
        <v>75</v>
      </c>
      <c r="AF76" s="70" t="s">
        <v>75</v>
      </c>
      <c r="AG76" s="70" t="s">
        <v>75</v>
      </c>
      <c r="AH76" s="70" t="s">
        <v>75</v>
      </c>
      <c r="AI76" s="70" t="s">
        <v>75</v>
      </c>
      <c r="AJ76" s="70" t="s">
        <v>75</v>
      </c>
      <c r="AK76" s="70" t="s">
        <v>75</v>
      </c>
      <c r="AL76" s="70" t="s">
        <v>75</v>
      </c>
      <c r="AM76" s="70" t="s">
        <v>75</v>
      </c>
      <c r="AN76" s="30">
        <v>1</v>
      </c>
      <c r="AO76" s="38"/>
      <c r="AP76" s="39"/>
      <c r="AQ76" s="39"/>
      <c r="AR76" s="39"/>
      <c r="AS76" s="39"/>
      <c r="AT76" s="39"/>
      <c r="AU76" s="40"/>
      <c r="AV76" s="40"/>
      <c r="AW76" s="40"/>
      <c r="AX76" s="40"/>
      <c r="AY76" s="40"/>
      <c r="AZ76" s="40"/>
      <c r="BA76" s="40"/>
      <c r="BB76" s="40"/>
      <c r="BC76" s="40"/>
      <c r="BD76" s="40"/>
    </row>
    <row r="77" spans="1:56" s="41" customFormat="1" ht="37.5" customHeight="1" x14ac:dyDescent="0.25">
      <c r="A77" s="278" t="s">
        <v>203</v>
      </c>
      <c r="B77" s="29" t="s">
        <v>32</v>
      </c>
      <c r="C77" s="70">
        <f>SUM(D77:T77)</f>
        <v>0</v>
      </c>
      <c r="D77" s="70">
        <f>D78+D79+D80+D81</f>
        <v>0</v>
      </c>
      <c r="E77" s="115">
        <f t="shared" ref="E77:T77" si="72">E78+E79+E80+E81</f>
        <v>0</v>
      </c>
      <c r="F77" s="105">
        <f t="shared" si="72"/>
        <v>0</v>
      </c>
      <c r="G77" s="105">
        <f t="shared" si="72"/>
        <v>0</v>
      </c>
      <c r="H77" s="105">
        <f t="shared" si="72"/>
        <v>0</v>
      </c>
      <c r="I77" s="70">
        <f t="shared" si="72"/>
        <v>0</v>
      </c>
      <c r="J77" s="70">
        <f t="shared" si="72"/>
        <v>0</v>
      </c>
      <c r="K77" s="70">
        <f t="shared" si="72"/>
        <v>0</v>
      </c>
      <c r="L77" s="70">
        <f t="shared" si="72"/>
        <v>0</v>
      </c>
      <c r="M77" s="70">
        <f t="shared" si="72"/>
        <v>0</v>
      </c>
      <c r="N77" s="70">
        <f t="shared" si="72"/>
        <v>0</v>
      </c>
      <c r="O77" s="70">
        <f t="shared" si="72"/>
        <v>0</v>
      </c>
      <c r="P77" s="70">
        <f t="shared" si="72"/>
        <v>0</v>
      </c>
      <c r="Q77" s="70">
        <f t="shared" si="72"/>
        <v>0</v>
      </c>
      <c r="R77" s="70">
        <f t="shared" si="72"/>
        <v>0</v>
      </c>
      <c r="S77" s="70">
        <f t="shared" si="72"/>
        <v>0</v>
      </c>
      <c r="T77" s="70">
        <f t="shared" si="72"/>
        <v>0</v>
      </c>
      <c r="U77" s="265" t="s">
        <v>66</v>
      </c>
      <c r="V77" s="246" t="s">
        <v>167</v>
      </c>
      <c r="W77" s="249" t="s">
        <v>75</v>
      </c>
      <c r="X77" s="249">
        <v>3</v>
      </c>
      <c r="Y77" s="249">
        <v>3</v>
      </c>
      <c r="Z77" s="249">
        <v>3</v>
      </c>
      <c r="AA77" s="249" t="s">
        <v>75</v>
      </c>
      <c r="AB77" s="249" t="s">
        <v>75</v>
      </c>
      <c r="AC77" s="249" t="s">
        <v>75</v>
      </c>
      <c r="AD77" s="249" t="s">
        <v>75</v>
      </c>
      <c r="AE77" s="249" t="s">
        <v>75</v>
      </c>
      <c r="AF77" s="249" t="s">
        <v>75</v>
      </c>
      <c r="AG77" s="249" t="s">
        <v>75</v>
      </c>
      <c r="AH77" s="249" t="s">
        <v>75</v>
      </c>
      <c r="AI77" s="249" t="s">
        <v>75</v>
      </c>
      <c r="AJ77" s="249" t="s">
        <v>75</v>
      </c>
      <c r="AK77" s="249" t="s">
        <v>75</v>
      </c>
      <c r="AL77" s="249" t="s">
        <v>75</v>
      </c>
      <c r="AM77" s="249" t="s">
        <v>75</v>
      </c>
      <c r="AN77" s="249">
        <v>3</v>
      </c>
      <c r="AO77" s="38"/>
      <c r="AP77" s="39"/>
      <c r="AQ77" s="39"/>
      <c r="AR77" s="39"/>
      <c r="AS77" s="39"/>
      <c r="AT77" s="39"/>
      <c r="AU77" s="40"/>
      <c r="AV77" s="40"/>
      <c r="AW77" s="40"/>
      <c r="AX77" s="40"/>
      <c r="AY77" s="40"/>
      <c r="AZ77" s="40"/>
      <c r="BA77" s="40"/>
      <c r="BB77" s="40"/>
      <c r="BC77" s="40"/>
      <c r="BD77" s="40"/>
    </row>
    <row r="78" spans="1:56" s="41" customFormat="1" ht="75" x14ac:dyDescent="0.25">
      <c r="A78" s="278"/>
      <c r="B78" s="29" t="s">
        <v>33</v>
      </c>
      <c r="C78" s="70">
        <f>SUM(D78:T78)</f>
        <v>0</v>
      </c>
      <c r="D78" s="70"/>
      <c r="E78" s="115"/>
      <c r="F78" s="76"/>
      <c r="G78" s="76"/>
      <c r="H78" s="76">
        <f t="shared" ref="H78" si="73">G78</f>
        <v>0</v>
      </c>
      <c r="I78" s="70">
        <f t="shared" ref="I78" si="74">G78</f>
        <v>0</v>
      </c>
      <c r="J78" s="70">
        <f t="shared" ref="J78" si="75">G78</f>
        <v>0</v>
      </c>
      <c r="K78" s="70">
        <f t="shared" ref="K78" si="76">H78</f>
        <v>0</v>
      </c>
      <c r="L78" s="70">
        <f t="shared" ref="L78" si="77">I78</f>
        <v>0</v>
      </c>
      <c r="M78" s="70">
        <f t="shared" ref="M78" si="78">J78</f>
        <v>0</v>
      </c>
      <c r="N78" s="70">
        <f t="shared" ref="N78" si="79">K78</f>
        <v>0</v>
      </c>
      <c r="O78" s="70">
        <f t="shared" ref="O78" si="80">L78</f>
        <v>0</v>
      </c>
      <c r="P78" s="70">
        <f t="shared" ref="P78" si="81">M78</f>
        <v>0</v>
      </c>
      <c r="Q78" s="70">
        <f t="shared" ref="Q78" si="82">N78</f>
        <v>0</v>
      </c>
      <c r="R78" s="70">
        <f t="shared" ref="R78" si="83">O78</f>
        <v>0</v>
      </c>
      <c r="S78" s="70">
        <f t="shared" ref="S78" si="84">P78</f>
        <v>0</v>
      </c>
      <c r="T78" s="70">
        <f t="shared" ref="T78" si="85">Q78</f>
        <v>0</v>
      </c>
      <c r="U78" s="265"/>
      <c r="V78" s="246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38"/>
      <c r="AP78" s="39"/>
      <c r="AQ78" s="39"/>
      <c r="AR78" s="39"/>
      <c r="AS78" s="39"/>
      <c r="AT78" s="39"/>
      <c r="AU78" s="40"/>
      <c r="AV78" s="40"/>
      <c r="AW78" s="40"/>
      <c r="AX78" s="40"/>
      <c r="AY78" s="40"/>
      <c r="AZ78" s="40"/>
      <c r="BA78" s="40"/>
      <c r="BB78" s="40"/>
      <c r="BC78" s="40"/>
      <c r="BD78" s="40"/>
    </row>
    <row r="79" spans="1:56" s="41" customFormat="1" ht="75" x14ac:dyDescent="0.25">
      <c r="A79" s="278"/>
      <c r="B79" s="29" t="s">
        <v>55</v>
      </c>
      <c r="C79" s="70">
        <f>SUM(D79:T79)</f>
        <v>0</v>
      </c>
      <c r="D79" s="70"/>
      <c r="E79" s="115">
        <f>1154767+2231136+1473361-4859264</f>
        <v>0</v>
      </c>
      <c r="F79" s="76"/>
      <c r="G79" s="76"/>
      <c r="H79" s="76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265"/>
      <c r="V79" s="246"/>
      <c r="W79" s="249"/>
      <c r="X79" s="249"/>
      <c r="Y79" s="249"/>
      <c r="Z79" s="249"/>
      <c r="AA79" s="249"/>
      <c r="AB79" s="249"/>
      <c r="AC79" s="249"/>
      <c r="AD79" s="249"/>
      <c r="AE79" s="249"/>
      <c r="AF79" s="249"/>
      <c r="AG79" s="249"/>
      <c r="AH79" s="249"/>
      <c r="AI79" s="249"/>
      <c r="AJ79" s="249"/>
      <c r="AK79" s="249"/>
      <c r="AL79" s="249"/>
      <c r="AM79" s="249"/>
      <c r="AN79" s="249"/>
      <c r="AO79" s="38"/>
      <c r="AP79" s="39"/>
      <c r="AQ79" s="39"/>
      <c r="AR79" s="39"/>
      <c r="AS79" s="39"/>
      <c r="AT79" s="39"/>
      <c r="AU79" s="40"/>
      <c r="AV79" s="40"/>
      <c r="AW79" s="40"/>
      <c r="AX79" s="40"/>
      <c r="AY79" s="40"/>
      <c r="AZ79" s="40"/>
      <c r="BA79" s="40"/>
      <c r="BB79" s="40"/>
      <c r="BC79" s="40"/>
      <c r="BD79" s="40"/>
    </row>
    <row r="80" spans="1:56" s="41" customFormat="1" ht="45" x14ac:dyDescent="0.25">
      <c r="A80" s="278"/>
      <c r="B80" s="29" t="s">
        <v>34</v>
      </c>
      <c r="C80" s="70">
        <f>SUM(D80:T80)</f>
        <v>0</v>
      </c>
      <c r="D80" s="70"/>
      <c r="E80" s="115">
        <f>621633+1201064+793139-2615836</f>
        <v>0</v>
      </c>
      <c r="F80" s="76"/>
      <c r="G80" s="76"/>
      <c r="H80" s="76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265"/>
      <c r="V80" s="246"/>
      <c r="W80" s="249"/>
      <c r="X80" s="249"/>
      <c r="Y80" s="249"/>
      <c r="Z80" s="249"/>
      <c r="AA80" s="249"/>
      <c r="AB80" s="249"/>
      <c r="AC80" s="249"/>
      <c r="AD80" s="249"/>
      <c r="AE80" s="249"/>
      <c r="AF80" s="249"/>
      <c r="AG80" s="249"/>
      <c r="AH80" s="249"/>
      <c r="AI80" s="249"/>
      <c r="AJ80" s="249"/>
      <c r="AK80" s="249"/>
      <c r="AL80" s="249"/>
      <c r="AM80" s="249"/>
      <c r="AN80" s="249"/>
      <c r="AO80" s="38"/>
      <c r="AP80" s="39"/>
      <c r="AQ80" s="39"/>
      <c r="AR80" s="39"/>
      <c r="AS80" s="39"/>
      <c r="AT80" s="39"/>
      <c r="AU80" s="40"/>
      <c r="AV80" s="40"/>
      <c r="AW80" s="40"/>
      <c r="AX80" s="40"/>
      <c r="AY80" s="40"/>
      <c r="AZ80" s="40"/>
      <c r="BA80" s="40"/>
      <c r="BB80" s="40"/>
      <c r="BC80" s="40"/>
      <c r="BD80" s="40"/>
    </row>
    <row r="81" spans="1:56" s="41" customFormat="1" x14ac:dyDescent="0.25">
      <c r="A81" s="278"/>
      <c r="B81" s="279" t="s">
        <v>37</v>
      </c>
      <c r="C81" s="249">
        <f>SUM(D81:T81)</f>
        <v>0</v>
      </c>
      <c r="D81" s="249"/>
      <c r="E81" s="280"/>
      <c r="F81" s="269"/>
      <c r="G81" s="269"/>
      <c r="H81" s="269"/>
      <c r="I81" s="249"/>
      <c r="J81" s="249"/>
      <c r="K81" s="249"/>
      <c r="L81" s="249"/>
      <c r="M81" s="249"/>
      <c r="N81" s="249"/>
      <c r="O81" s="249"/>
      <c r="P81" s="249"/>
      <c r="Q81" s="249"/>
      <c r="R81" s="249"/>
      <c r="S81" s="249"/>
      <c r="T81" s="249"/>
      <c r="U81" s="265"/>
      <c r="V81" s="246"/>
      <c r="W81" s="249"/>
      <c r="X81" s="249"/>
      <c r="Y81" s="249"/>
      <c r="Z81" s="249"/>
      <c r="AA81" s="249"/>
      <c r="AB81" s="249"/>
      <c r="AC81" s="249"/>
      <c r="AD81" s="249"/>
      <c r="AE81" s="249"/>
      <c r="AF81" s="249"/>
      <c r="AG81" s="249"/>
      <c r="AH81" s="249"/>
      <c r="AI81" s="249"/>
      <c r="AJ81" s="249"/>
      <c r="AK81" s="249"/>
      <c r="AL81" s="249"/>
      <c r="AM81" s="249"/>
      <c r="AN81" s="249"/>
      <c r="AO81" s="38"/>
      <c r="AP81" s="39"/>
      <c r="AQ81" s="39"/>
      <c r="AR81" s="39"/>
      <c r="AS81" s="39"/>
      <c r="AT81" s="39"/>
      <c r="AU81" s="40"/>
      <c r="AV81" s="40"/>
      <c r="AW81" s="40"/>
      <c r="AX81" s="40"/>
      <c r="AY81" s="40"/>
      <c r="AZ81" s="40"/>
      <c r="BA81" s="40"/>
      <c r="BB81" s="40"/>
      <c r="BC81" s="40"/>
      <c r="BD81" s="40"/>
    </row>
    <row r="82" spans="1:56" s="41" customFormat="1" x14ac:dyDescent="0.25">
      <c r="A82" s="278"/>
      <c r="B82" s="279"/>
      <c r="C82" s="249"/>
      <c r="D82" s="249"/>
      <c r="E82" s="280"/>
      <c r="F82" s="269"/>
      <c r="G82" s="269"/>
      <c r="H82" s="269"/>
      <c r="I82" s="249"/>
      <c r="J82" s="249"/>
      <c r="K82" s="249"/>
      <c r="L82" s="249"/>
      <c r="M82" s="249"/>
      <c r="N82" s="249"/>
      <c r="O82" s="249"/>
      <c r="P82" s="249"/>
      <c r="Q82" s="249"/>
      <c r="R82" s="249"/>
      <c r="S82" s="249"/>
      <c r="T82" s="249"/>
      <c r="U82" s="265"/>
      <c r="V82" s="246"/>
      <c r="W82" s="249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38"/>
      <c r="AP82" s="39"/>
      <c r="AQ82" s="39"/>
      <c r="AR82" s="39"/>
      <c r="AS82" s="39"/>
      <c r="AT82" s="39"/>
      <c r="AU82" s="40"/>
      <c r="AV82" s="40"/>
      <c r="AW82" s="40"/>
      <c r="AX82" s="40"/>
      <c r="AY82" s="40"/>
      <c r="AZ82" s="40"/>
      <c r="BA82" s="40"/>
      <c r="BB82" s="40"/>
      <c r="BC82" s="40"/>
      <c r="BD82" s="40"/>
    </row>
    <row r="83" spans="1:56" s="41" customFormat="1" ht="30" x14ac:dyDescent="0.25">
      <c r="A83" s="277" t="s">
        <v>204</v>
      </c>
      <c r="B83" s="29" t="s">
        <v>32</v>
      </c>
      <c r="C83" s="70">
        <f t="shared" ref="C83:C102" si="86">SUM(D83:T83)</f>
        <v>142820104</v>
      </c>
      <c r="D83" s="70">
        <f>D84+D85+D86+D87</f>
        <v>14185029</v>
      </c>
      <c r="E83" s="115">
        <f t="shared" ref="E83:T83" si="87">E84+E85+E86+E87</f>
        <v>7923347</v>
      </c>
      <c r="F83" s="105">
        <f t="shared" si="87"/>
        <v>8080696</v>
      </c>
      <c r="G83" s="105">
        <f t="shared" si="87"/>
        <v>8104558</v>
      </c>
      <c r="H83" s="105">
        <f t="shared" si="87"/>
        <v>8040498</v>
      </c>
      <c r="I83" s="70">
        <f t="shared" si="87"/>
        <v>8040498</v>
      </c>
      <c r="J83" s="70">
        <f t="shared" si="87"/>
        <v>8040498</v>
      </c>
      <c r="K83" s="70">
        <f t="shared" si="87"/>
        <v>8040498</v>
      </c>
      <c r="L83" s="70">
        <f t="shared" si="87"/>
        <v>8040498</v>
      </c>
      <c r="M83" s="70">
        <f t="shared" si="87"/>
        <v>8040498</v>
      </c>
      <c r="N83" s="70">
        <f t="shared" si="87"/>
        <v>8040498</v>
      </c>
      <c r="O83" s="70">
        <f t="shared" si="87"/>
        <v>8040498</v>
      </c>
      <c r="P83" s="70">
        <f t="shared" si="87"/>
        <v>8040498</v>
      </c>
      <c r="Q83" s="70">
        <f t="shared" si="87"/>
        <v>8040498</v>
      </c>
      <c r="R83" s="70">
        <f t="shared" si="87"/>
        <v>8040498</v>
      </c>
      <c r="S83" s="70">
        <f t="shared" si="87"/>
        <v>8040498</v>
      </c>
      <c r="T83" s="70">
        <f t="shared" si="87"/>
        <v>8040498</v>
      </c>
      <c r="U83" s="261" t="s">
        <v>65</v>
      </c>
      <c r="V83" s="246" t="s">
        <v>122</v>
      </c>
      <c r="W83" s="249">
        <v>2</v>
      </c>
      <c r="X83" s="249">
        <v>2</v>
      </c>
      <c r="Y83" s="249">
        <v>2</v>
      </c>
      <c r="Z83" s="249">
        <v>2</v>
      </c>
      <c r="AA83" s="249">
        <v>2</v>
      </c>
      <c r="AB83" s="249">
        <v>2</v>
      </c>
      <c r="AC83" s="249">
        <v>2</v>
      </c>
      <c r="AD83" s="249">
        <v>2</v>
      </c>
      <c r="AE83" s="249">
        <v>2</v>
      </c>
      <c r="AF83" s="249">
        <v>2</v>
      </c>
      <c r="AG83" s="249">
        <v>2</v>
      </c>
      <c r="AH83" s="249">
        <v>2</v>
      </c>
      <c r="AI83" s="249">
        <v>2</v>
      </c>
      <c r="AJ83" s="249">
        <v>2</v>
      </c>
      <c r="AK83" s="249">
        <v>2</v>
      </c>
      <c r="AL83" s="249">
        <v>2</v>
      </c>
      <c r="AM83" s="249">
        <v>2</v>
      </c>
      <c r="AN83" s="274">
        <v>2</v>
      </c>
      <c r="AO83" s="38"/>
      <c r="AP83" s="39"/>
      <c r="AQ83" s="39"/>
      <c r="AR83" s="39"/>
      <c r="AS83" s="39"/>
      <c r="AT83" s="39"/>
      <c r="AU83" s="40"/>
      <c r="AV83" s="40"/>
      <c r="AW83" s="40"/>
      <c r="AX83" s="40"/>
      <c r="AY83" s="40"/>
      <c r="AZ83" s="40"/>
      <c r="BA83" s="40"/>
      <c r="BB83" s="40"/>
      <c r="BC83" s="40"/>
      <c r="BD83" s="40"/>
    </row>
    <row r="84" spans="1:56" s="41" customFormat="1" ht="75" x14ac:dyDescent="0.25">
      <c r="A84" s="277"/>
      <c r="B84" s="29" t="s">
        <v>33</v>
      </c>
      <c r="C84" s="70">
        <f t="shared" si="86"/>
        <v>0</v>
      </c>
      <c r="D84" s="70"/>
      <c r="E84" s="115"/>
      <c r="F84" s="76"/>
      <c r="G84" s="76"/>
      <c r="H84" s="76">
        <f t="shared" si="68"/>
        <v>0</v>
      </c>
      <c r="I84" s="70">
        <f t="shared" si="69"/>
        <v>0</v>
      </c>
      <c r="J84" s="70">
        <f t="shared" si="70"/>
        <v>0</v>
      </c>
      <c r="K84" s="70">
        <f t="shared" ref="K84:K97" si="88">H84</f>
        <v>0</v>
      </c>
      <c r="L84" s="70">
        <f t="shared" ref="L84:L97" si="89">I84</f>
        <v>0</v>
      </c>
      <c r="M84" s="70">
        <f t="shared" ref="M84:M97" si="90">J84</f>
        <v>0</v>
      </c>
      <c r="N84" s="70">
        <f t="shared" ref="N84:N97" si="91">K84</f>
        <v>0</v>
      </c>
      <c r="O84" s="70">
        <f t="shared" ref="O84:O97" si="92">L84</f>
        <v>0</v>
      </c>
      <c r="P84" s="70">
        <f t="shared" ref="P84:P97" si="93">M84</f>
        <v>0</v>
      </c>
      <c r="Q84" s="70">
        <f t="shared" ref="Q84:Q97" si="94">N84</f>
        <v>0</v>
      </c>
      <c r="R84" s="70">
        <f t="shared" ref="R84:R97" si="95">O84</f>
        <v>0</v>
      </c>
      <c r="S84" s="70">
        <f t="shared" ref="S84:S97" si="96">P84</f>
        <v>0</v>
      </c>
      <c r="T84" s="70">
        <f t="shared" ref="T84:T97" si="97">Q84</f>
        <v>0</v>
      </c>
      <c r="U84" s="261"/>
      <c r="V84" s="246"/>
      <c r="W84" s="249"/>
      <c r="X84" s="249"/>
      <c r="Y84" s="249"/>
      <c r="Z84" s="249"/>
      <c r="AA84" s="249"/>
      <c r="AB84" s="249"/>
      <c r="AC84" s="249"/>
      <c r="AD84" s="249"/>
      <c r="AE84" s="249"/>
      <c r="AF84" s="249"/>
      <c r="AG84" s="249"/>
      <c r="AH84" s="249"/>
      <c r="AI84" s="249"/>
      <c r="AJ84" s="249"/>
      <c r="AK84" s="249"/>
      <c r="AL84" s="249"/>
      <c r="AM84" s="249"/>
      <c r="AN84" s="274"/>
      <c r="AO84" s="38"/>
      <c r="AP84" s="39"/>
      <c r="AQ84" s="39"/>
      <c r="AR84" s="39"/>
      <c r="AS84" s="39"/>
      <c r="AT84" s="39"/>
      <c r="AU84" s="40"/>
      <c r="AV84" s="40"/>
      <c r="AW84" s="40"/>
      <c r="AX84" s="40"/>
      <c r="AY84" s="40"/>
      <c r="AZ84" s="40"/>
      <c r="BA84" s="40"/>
      <c r="BB84" s="40"/>
      <c r="BC84" s="40"/>
      <c r="BD84" s="40"/>
    </row>
    <row r="85" spans="1:56" s="41" customFormat="1" ht="75" x14ac:dyDescent="0.25">
      <c r="A85" s="277"/>
      <c r="B85" s="29" t="s">
        <v>55</v>
      </c>
      <c r="C85" s="70">
        <f t="shared" si="86"/>
        <v>0</v>
      </c>
      <c r="D85" s="70"/>
      <c r="E85" s="115"/>
      <c r="F85" s="76"/>
      <c r="G85" s="76"/>
      <c r="H85" s="76">
        <f t="shared" si="68"/>
        <v>0</v>
      </c>
      <c r="I85" s="70">
        <f t="shared" si="69"/>
        <v>0</v>
      </c>
      <c r="J85" s="70">
        <f t="shared" si="70"/>
        <v>0</v>
      </c>
      <c r="K85" s="70">
        <f t="shared" si="88"/>
        <v>0</v>
      </c>
      <c r="L85" s="70">
        <f t="shared" si="89"/>
        <v>0</v>
      </c>
      <c r="M85" s="70">
        <f t="shared" si="90"/>
        <v>0</v>
      </c>
      <c r="N85" s="70">
        <f t="shared" si="91"/>
        <v>0</v>
      </c>
      <c r="O85" s="70">
        <f t="shared" si="92"/>
        <v>0</v>
      </c>
      <c r="P85" s="70">
        <f t="shared" si="93"/>
        <v>0</v>
      </c>
      <c r="Q85" s="70">
        <f t="shared" si="94"/>
        <v>0</v>
      </c>
      <c r="R85" s="70">
        <f t="shared" si="95"/>
        <v>0</v>
      </c>
      <c r="S85" s="70">
        <f t="shared" si="96"/>
        <v>0</v>
      </c>
      <c r="T85" s="70">
        <f t="shared" si="97"/>
        <v>0</v>
      </c>
      <c r="U85" s="261"/>
      <c r="V85" s="246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74"/>
      <c r="AO85" s="38"/>
      <c r="AP85" s="39"/>
      <c r="AQ85" s="39"/>
      <c r="AR85" s="39"/>
      <c r="AS85" s="39"/>
      <c r="AT85" s="39"/>
      <c r="AU85" s="40"/>
      <c r="AV85" s="40"/>
      <c r="AW85" s="40"/>
      <c r="AX85" s="40"/>
      <c r="AY85" s="40"/>
      <c r="AZ85" s="40"/>
      <c r="BA85" s="40"/>
      <c r="BB85" s="40"/>
      <c r="BC85" s="40"/>
      <c r="BD85" s="40"/>
    </row>
    <row r="86" spans="1:56" s="41" customFormat="1" ht="45" x14ac:dyDescent="0.25">
      <c r="A86" s="277"/>
      <c r="B86" s="29" t="s">
        <v>34</v>
      </c>
      <c r="C86" s="70">
        <f t="shared" si="86"/>
        <v>142820104</v>
      </c>
      <c r="D86" s="48">
        <v>14185029</v>
      </c>
      <c r="E86" s="115">
        <f>8373347-450000</f>
        <v>7923347</v>
      </c>
      <c r="F86" s="76">
        <v>8080696</v>
      </c>
      <c r="G86" s="76">
        <v>8104558</v>
      </c>
      <c r="H86" s="76">
        <v>8040498</v>
      </c>
      <c r="I86" s="70">
        <v>8040498</v>
      </c>
      <c r="J86" s="96">
        <v>8040498</v>
      </c>
      <c r="K86" s="96">
        <v>8040498</v>
      </c>
      <c r="L86" s="96">
        <v>8040498</v>
      </c>
      <c r="M86" s="96">
        <v>8040498</v>
      </c>
      <c r="N86" s="96">
        <v>8040498</v>
      </c>
      <c r="O86" s="96">
        <v>8040498</v>
      </c>
      <c r="P86" s="96">
        <v>8040498</v>
      </c>
      <c r="Q86" s="96">
        <v>8040498</v>
      </c>
      <c r="R86" s="96">
        <v>8040498</v>
      </c>
      <c r="S86" s="96">
        <v>8040498</v>
      </c>
      <c r="T86" s="96">
        <v>8040498</v>
      </c>
      <c r="U86" s="261"/>
      <c r="V86" s="246"/>
      <c r="W86" s="249"/>
      <c r="X86" s="249"/>
      <c r="Y86" s="249"/>
      <c r="Z86" s="249"/>
      <c r="AA86" s="249"/>
      <c r="AB86" s="249"/>
      <c r="AC86" s="249"/>
      <c r="AD86" s="249"/>
      <c r="AE86" s="249"/>
      <c r="AF86" s="249"/>
      <c r="AG86" s="249"/>
      <c r="AH86" s="249"/>
      <c r="AI86" s="249"/>
      <c r="AJ86" s="249"/>
      <c r="AK86" s="249"/>
      <c r="AL86" s="249"/>
      <c r="AM86" s="249"/>
      <c r="AN86" s="274"/>
      <c r="AO86" s="38"/>
      <c r="AP86" s="39"/>
      <c r="AQ86" s="39"/>
      <c r="AR86" s="39"/>
      <c r="AS86" s="39"/>
      <c r="AT86" s="39"/>
      <c r="AU86" s="40"/>
      <c r="AV86" s="40"/>
      <c r="AW86" s="40"/>
      <c r="AX86" s="40"/>
      <c r="AY86" s="40"/>
      <c r="AZ86" s="40"/>
      <c r="BA86" s="40"/>
      <c r="BB86" s="40"/>
      <c r="BC86" s="40"/>
      <c r="BD86" s="40"/>
    </row>
    <row r="87" spans="1:56" s="41" customFormat="1" ht="30" x14ac:dyDescent="0.25">
      <c r="A87" s="277"/>
      <c r="B87" s="29" t="s">
        <v>37</v>
      </c>
      <c r="C87" s="70">
        <f t="shared" si="86"/>
        <v>0</v>
      </c>
      <c r="D87" s="70"/>
      <c r="E87" s="115"/>
      <c r="F87" s="76"/>
      <c r="G87" s="76"/>
      <c r="H87" s="76">
        <f t="shared" si="68"/>
        <v>0</v>
      </c>
      <c r="I87" s="70">
        <f t="shared" si="69"/>
        <v>0</v>
      </c>
      <c r="J87" s="70">
        <f t="shared" si="70"/>
        <v>0</v>
      </c>
      <c r="K87" s="70">
        <f t="shared" si="88"/>
        <v>0</v>
      </c>
      <c r="L87" s="70">
        <f t="shared" si="89"/>
        <v>0</v>
      </c>
      <c r="M87" s="70">
        <f t="shared" si="90"/>
        <v>0</v>
      </c>
      <c r="N87" s="70">
        <f t="shared" si="91"/>
        <v>0</v>
      </c>
      <c r="O87" s="70">
        <f t="shared" si="92"/>
        <v>0</v>
      </c>
      <c r="P87" s="70">
        <f t="shared" si="93"/>
        <v>0</v>
      </c>
      <c r="Q87" s="70">
        <f t="shared" si="94"/>
        <v>0</v>
      </c>
      <c r="R87" s="70">
        <f t="shared" si="95"/>
        <v>0</v>
      </c>
      <c r="S87" s="70">
        <f t="shared" si="96"/>
        <v>0</v>
      </c>
      <c r="T87" s="70">
        <f t="shared" si="97"/>
        <v>0</v>
      </c>
      <c r="U87" s="261"/>
      <c r="V87" s="246"/>
      <c r="W87" s="249"/>
      <c r="X87" s="249"/>
      <c r="Y87" s="249"/>
      <c r="Z87" s="249"/>
      <c r="AA87" s="249"/>
      <c r="AB87" s="249"/>
      <c r="AC87" s="249"/>
      <c r="AD87" s="249"/>
      <c r="AE87" s="249"/>
      <c r="AF87" s="249"/>
      <c r="AG87" s="249"/>
      <c r="AH87" s="249"/>
      <c r="AI87" s="249"/>
      <c r="AJ87" s="249"/>
      <c r="AK87" s="249"/>
      <c r="AL87" s="249"/>
      <c r="AM87" s="249"/>
      <c r="AN87" s="274"/>
      <c r="AO87" s="38"/>
      <c r="AP87" s="39"/>
      <c r="AQ87" s="39"/>
      <c r="AR87" s="39"/>
      <c r="AS87" s="39"/>
      <c r="AT87" s="39"/>
      <c r="AU87" s="40"/>
      <c r="AV87" s="40"/>
      <c r="AW87" s="40"/>
      <c r="AX87" s="40"/>
      <c r="AY87" s="40"/>
      <c r="AZ87" s="40"/>
      <c r="BA87" s="40"/>
      <c r="BB87" s="40"/>
      <c r="BC87" s="40"/>
      <c r="BD87" s="40"/>
    </row>
    <row r="88" spans="1:56" s="41" customFormat="1" ht="18" customHeight="1" x14ac:dyDescent="0.25">
      <c r="A88" s="271" t="s">
        <v>156</v>
      </c>
      <c r="B88" s="82" t="s">
        <v>32</v>
      </c>
      <c r="C88" s="81">
        <f t="shared" si="86"/>
        <v>221300</v>
      </c>
      <c r="D88" s="81">
        <f>D89+D90+D91+D92</f>
        <v>221300</v>
      </c>
      <c r="E88" s="115">
        <f t="shared" ref="E88:T88" si="98">E89+E90+E91+E92</f>
        <v>0</v>
      </c>
      <c r="F88" s="81">
        <f t="shared" si="98"/>
        <v>0</v>
      </c>
      <c r="G88" s="81">
        <f t="shared" si="98"/>
        <v>0</v>
      </c>
      <c r="H88" s="81">
        <f t="shared" si="98"/>
        <v>0</v>
      </c>
      <c r="I88" s="81">
        <f t="shared" si="98"/>
        <v>0</v>
      </c>
      <c r="J88" s="81">
        <f t="shared" si="98"/>
        <v>0</v>
      </c>
      <c r="K88" s="81">
        <f t="shared" si="98"/>
        <v>0</v>
      </c>
      <c r="L88" s="81">
        <f t="shared" si="98"/>
        <v>0</v>
      </c>
      <c r="M88" s="81">
        <f t="shared" si="98"/>
        <v>0</v>
      </c>
      <c r="N88" s="81">
        <f t="shared" si="98"/>
        <v>0</v>
      </c>
      <c r="O88" s="81">
        <f t="shared" si="98"/>
        <v>0</v>
      </c>
      <c r="P88" s="81">
        <f t="shared" si="98"/>
        <v>0</v>
      </c>
      <c r="Q88" s="81">
        <f t="shared" si="98"/>
        <v>0</v>
      </c>
      <c r="R88" s="81">
        <f t="shared" si="98"/>
        <v>0</v>
      </c>
      <c r="S88" s="81">
        <f t="shared" si="98"/>
        <v>0</v>
      </c>
      <c r="T88" s="81">
        <f t="shared" si="98"/>
        <v>0</v>
      </c>
      <c r="U88" s="265" t="s">
        <v>66</v>
      </c>
      <c r="V88" s="246" t="s">
        <v>180</v>
      </c>
      <c r="W88" s="249">
        <v>25</v>
      </c>
      <c r="X88" s="259" t="s">
        <v>75</v>
      </c>
      <c r="Y88" s="259" t="s">
        <v>75</v>
      </c>
      <c r="Z88" s="259" t="s">
        <v>75</v>
      </c>
      <c r="AA88" s="259" t="s">
        <v>75</v>
      </c>
      <c r="AB88" s="259" t="s">
        <v>75</v>
      </c>
      <c r="AC88" s="259" t="s">
        <v>75</v>
      </c>
      <c r="AD88" s="259" t="s">
        <v>75</v>
      </c>
      <c r="AE88" s="259" t="s">
        <v>75</v>
      </c>
      <c r="AF88" s="259" t="s">
        <v>75</v>
      </c>
      <c r="AG88" s="259" t="s">
        <v>75</v>
      </c>
      <c r="AH88" s="259" t="s">
        <v>75</v>
      </c>
      <c r="AI88" s="259" t="s">
        <v>75</v>
      </c>
      <c r="AJ88" s="259" t="s">
        <v>75</v>
      </c>
      <c r="AK88" s="259" t="s">
        <v>75</v>
      </c>
      <c r="AL88" s="259" t="s">
        <v>75</v>
      </c>
      <c r="AM88" s="259" t="s">
        <v>75</v>
      </c>
      <c r="AN88" s="274">
        <v>25</v>
      </c>
      <c r="AO88" s="38"/>
      <c r="AP88" s="39"/>
      <c r="AQ88" s="39"/>
      <c r="AR88" s="39"/>
      <c r="AS88" s="39"/>
      <c r="AT88" s="39"/>
      <c r="AU88" s="40"/>
      <c r="AV88" s="40"/>
      <c r="AW88" s="40"/>
      <c r="AX88" s="40"/>
      <c r="AY88" s="40"/>
      <c r="AZ88" s="40"/>
      <c r="BA88" s="40"/>
      <c r="BB88" s="40"/>
      <c r="BC88" s="40"/>
      <c r="BD88" s="40"/>
    </row>
    <row r="89" spans="1:56" s="41" customFormat="1" ht="75" x14ac:dyDescent="0.25">
      <c r="A89" s="271"/>
      <c r="B89" s="82" t="s">
        <v>33</v>
      </c>
      <c r="C89" s="81">
        <f t="shared" si="86"/>
        <v>0</v>
      </c>
      <c r="D89" s="81"/>
      <c r="E89" s="115"/>
      <c r="F89" s="81"/>
      <c r="G89" s="81"/>
      <c r="H89" s="81">
        <f t="shared" si="68"/>
        <v>0</v>
      </c>
      <c r="I89" s="81">
        <f t="shared" si="69"/>
        <v>0</v>
      </c>
      <c r="J89" s="81">
        <f t="shared" si="70"/>
        <v>0</v>
      </c>
      <c r="K89" s="81">
        <f t="shared" si="88"/>
        <v>0</v>
      </c>
      <c r="L89" s="81">
        <f t="shared" si="89"/>
        <v>0</v>
      </c>
      <c r="M89" s="81">
        <f t="shared" si="90"/>
        <v>0</v>
      </c>
      <c r="N89" s="81">
        <f t="shared" si="91"/>
        <v>0</v>
      </c>
      <c r="O89" s="81">
        <f t="shared" si="92"/>
        <v>0</v>
      </c>
      <c r="P89" s="81">
        <f t="shared" si="93"/>
        <v>0</v>
      </c>
      <c r="Q89" s="81">
        <f t="shared" si="94"/>
        <v>0</v>
      </c>
      <c r="R89" s="81">
        <f t="shared" si="95"/>
        <v>0</v>
      </c>
      <c r="S89" s="81">
        <f t="shared" si="96"/>
        <v>0</v>
      </c>
      <c r="T89" s="81">
        <f t="shared" si="97"/>
        <v>0</v>
      </c>
      <c r="U89" s="265"/>
      <c r="V89" s="246"/>
      <c r="W89" s="24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  <c r="AI89" s="259"/>
      <c r="AJ89" s="259"/>
      <c r="AK89" s="259"/>
      <c r="AL89" s="259"/>
      <c r="AM89" s="259"/>
      <c r="AN89" s="274"/>
      <c r="AO89" s="38"/>
      <c r="AP89" s="39"/>
      <c r="AQ89" s="39"/>
      <c r="AR89" s="39"/>
      <c r="AS89" s="39"/>
      <c r="AT89" s="39"/>
      <c r="AU89" s="40"/>
      <c r="AV89" s="40"/>
      <c r="AW89" s="40"/>
      <c r="AX89" s="40"/>
      <c r="AY89" s="40"/>
      <c r="AZ89" s="40"/>
      <c r="BA89" s="40"/>
      <c r="BB89" s="40"/>
      <c r="BC89" s="40"/>
      <c r="BD89" s="40"/>
    </row>
    <row r="90" spans="1:56" s="41" customFormat="1" ht="75" x14ac:dyDescent="0.25">
      <c r="A90" s="271"/>
      <c r="B90" s="82" t="s">
        <v>55</v>
      </c>
      <c r="C90" s="81">
        <f t="shared" si="86"/>
        <v>221300</v>
      </c>
      <c r="D90" s="81">
        <v>221300</v>
      </c>
      <c r="E90" s="115"/>
      <c r="F90" s="81"/>
      <c r="G90" s="81"/>
      <c r="H90" s="81">
        <f t="shared" si="68"/>
        <v>0</v>
      </c>
      <c r="I90" s="81">
        <f t="shared" si="69"/>
        <v>0</v>
      </c>
      <c r="J90" s="81">
        <f t="shared" si="70"/>
        <v>0</v>
      </c>
      <c r="K90" s="81">
        <f t="shared" si="88"/>
        <v>0</v>
      </c>
      <c r="L90" s="81">
        <f t="shared" si="89"/>
        <v>0</v>
      </c>
      <c r="M90" s="81">
        <f t="shared" si="90"/>
        <v>0</v>
      </c>
      <c r="N90" s="81">
        <f t="shared" si="91"/>
        <v>0</v>
      </c>
      <c r="O90" s="81">
        <f t="shared" si="92"/>
        <v>0</v>
      </c>
      <c r="P90" s="81">
        <f t="shared" si="93"/>
        <v>0</v>
      </c>
      <c r="Q90" s="81">
        <f t="shared" si="94"/>
        <v>0</v>
      </c>
      <c r="R90" s="81">
        <f t="shared" si="95"/>
        <v>0</v>
      </c>
      <c r="S90" s="81">
        <f t="shared" si="96"/>
        <v>0</v>
      </c>
      <c r="T90" s="81">
        <f t="shared" si="97"/>
        <v>0</v>
      </c>
      <c r="U90" s="265"/>
      <c r="V90" s="246"/>
      <c r="W90" s="249"/>
      <c r="X90" s="259"/>
      <c r="Y90" s="259"/>
      <c r="Z90" s="259"/>
      <c r="AA90" s="259"/>
      <c r="AB90" s="259"/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74"/>
      <c r="AO90" s="38"/>
      <c r="AP90" s="39"/>
      <c r="AQ90" s="39"/>
      <c r="AR90" s="39"/>
      <c r="AS90" s="39"/>
      <c r="AT90" s="39"/>
      <c r="AU90" s="40"/>
      <c r="AV90" s="40"/>
      <c r="AW90" s="40"/>
      <c r="AX90" s="40"/>
      <c r="AY90" s="40"/>
      <c r="AZ90" s="40"/>
      <c r="BA90" s="40"/>
      <c r="BB90" s="40"/>
      <c r="BC90" s="40"/>
      <c r="BD90" s="40"/>
    </row>
    <row r="91" spans="1:56" s="41" customFormat="1" ht="45" x14ac:dyDescent="0.25">
      <c r="A91" s="271"/>
      <c r="B91" s="82" t="s">
        <v>34</v>
      </c>
      <c r="C91" s="81">
        <f t="shared" si="86"/>
        <v>0</v>
      </c>
      <c r="D91" s="81"/>
      <c r="E91" s="115"/>
      <c r="F91" s="81"/>
      <c r="G91" s="81"/>
      <c r="H91" s="81">
        <f t="shared" si="68"/>
        <v>0</v>
      </c>
      <c r="I91" s="81">
        <f t="shared" si="69"/>
        <v>0</v>
      </c>
      <c r="J91" s="81">
        <f t="shared" si="70"/>
        <v>0</v>
      </c>
      <c r="K91" s="81">
        <f t="shared" si="88"/>
        <v>0</v>
      </c>
      <c r="L91" s="81">
        <f t="shared" si="89"/>
        <v>0</v>
      </c>
      <c r="M91" s="81">
        <f t="shared" si="90"/>
        <v>0</v>
      </c>
      <c r="N91" s="81">
        <f t="shared" si="91"/>
        <v>0</v>
      </c>
      <c r="O91" s="81">
        <f t="shared" si="92"/>
        <v>0</v>
      </c>
      <c r="P91" s="81">
        <f t="shared" si="93"/>
        <v>0</v>
      </c>
      <c r="Q91" s="81">
        <f t="shared" si="94"/>
        <v>0</v>
      </c>
      <c r="R91" s="81">
        <f t="shared" si="95"/>
        <v>0</v>
      </c>
      <c r="S91" s="81">
        <f t="shared" si="96"/>
        <v>0</v>
      </c>
      <c r="T91" s="81">
        <f t="shared" si="97"/>
        <v>0</v>
      </c>
      <c r="U91" s="265"/>
      <c r="V91" s="246"/>
      <c r="W91" s="24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74"/>
      <c r="AO91" s="38"/>
      <c r="AP91" s="39"/>
      <c r="AQ91" s="39"/>
      <c r="AR91" s="39"/>
      <c r="AS91" s="39"/>
      <c r="AT91" s="39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56" s="41" customFormat="1" ht="30" x14ac:dyDescent="0.25">
      <c r="A92" s="271"/>
      <c r="B92" s="82" t="s">
        <v>37</v>
      </c>
      <c r="C92" s="81">
        <f t="shared" si="86"/>
        <v>0</v>
      </c>
      <c r="D92" s="81"/>
      <c r="E92" s="115"/>
      <c r="F92" s="81"/>
      <c r="G92" s="81"/>
      <c r="H92" s="81">
        <f t="shared" si="68"/>
        <v>0</v>
      </c>
      <c r="I92" s="81">
        <f t="shared" si="69"/>
        <v>0</v>
      </c>
      <c r="J92" s="81">
        <f t="shared" si="70"/>
        <v>0</v>
      </c>
      <c r="K92" s="81">
        <f t="shared" si="88"/>
        <v>0</v>
      </c>
      <c r="L92" s="81">
        <f t="shared" si="89"/>
        <v>0</v>
      </c>
      <c r="M92" s="81">
        <f t="shared" si="90"/>
        <v>0</v>
      </c>
      <c r="N92" s="81">
        <f t="shared" si="91"/>
        <v>0</v>
      </c>
      <c r="O92" s="81">
        <f t="shared" si="92"/>
        <v>0</v>
      </c>
      <c r="P92" s="81">
        <f t="shared" si="93"/>
        <v>0</v>
      </c>
      <c r="Q92" s="81">
        <f t="shared" si="94"/>
        <v>0</v>
      </c>
      <c r="R92" s="81">
        <f t="shared" si="95"/>
        <v>0</v>
      </c>
      <c r="S92" s="81">
        <f t="shared" si="96"/>
        <v>0</v>
      </c>
      <c r="T92" s="81">
        <f t="shared" si="97"/>
        <v>0</v>
      </c>
      <c r="U92" s="265"/>
      <c r="V92" s="246"/>
      <c r="W92" s="24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74"/>
      <c r="AO92" s="38"/>
      <c r="AP92" s="39"/>
      <c r="AQ92" s="39"/>
      <c r="AR92" s="39"/>
      <c r="AS92" s="39"/>
      <c r="AT92" s="39"/>
      <c r="AU92" s="40"/>
      <c r="AV92" s="40"/>
      <c r="AW92" s="40"/>
      <c r="AX92" s="40"/>
      <c r="AY92" s="40"/>
      <c r="AZ92" s="40"/>
      <c r="BA92" s="40"/>
      <c r="BB92" s="40"/>
      <c r="BC92" s="40"/>
      <c r="BD92" s="40"/>
    </row>
    <row r="93" spans="1:56" s="41" customFormat="1" ht="30" x14ac:dyDescent="0.25">
      <c r="A93" s="271" t="s">
        <v>158</v>
      </c>
      <c r="B93" s="82" t="s">
        <v>32</v>
      </c>
      <c r="C93" s="81">
        <f t="shared" si="86"/>
        <v>200000</v>
      </c>
      <c r="D93" s="81">
        <f>D94+D95+D96+D97</f>
        <v>100000</v>
      </c>
      <c r="E93" s="115">
        <f t="shared" ref="E93:T93" si="99">E94+E95+E96+E97</f>
        <v>100000</v>
      </c>
      <c r="F93" s="81">
        <f t="shared" si="99"/>
        <v>0</v>
      </c>
      <c r="G93" s="81">
        <f t="shared" si="99"/>
        <v>0</v>
      </c>
      <c r="H93" s="81">
        <f t="shared" si="99"/>
        <v>0</v>
      </c>
      <c r="I93" s="81">
        <f t="shared" si="99"/>
        <v>0</v>
      </c>
      <c r="J93" s="81">
        <f t="shared" si="99"/>
        <v>0</v>
      </c>
      <c r="K93" s="81">
        <f t="shared" si="99"/>
        <v>0</v>
      </c>
      <c r="L93" s="81">
        <f t="shared" si="99"/>
        <v>0</v>
      </c>
      <c r="M93" s="81">
        <f t="shared" si="99"/>
        <v>0</v>
      </c>
      <c r="N93" s="81">
        <f t="shared" si="99"/>
        <v>0</v>
      </c>
      <c r="O93" s="81">
        <f t="shared" si="99"/>
        <v>0</v>
      </c>
      <c r="P93" s="81">
        <f t="shared" si="99"/>
        <v>0</v>
      </c>
      <c r="Q93" s="81">
        <f t="shared" si="99"/>
        <v>0</v>
      </c>
      <c r="R93" s="81">
        <f t="shared" si="99"/>
        <v>0</v>
      </c>
      <c r="S93" s="81">
        <f t="shared" si="99"/>
        <v>0</v>
      </c>
      <c r="T93" s="81">
        <f t="shared" si="99"/>
        <v>0</v>
      </c>
      <c r="U93" s="265" t="s">
        <v>66</v>
      </c>
      <c r="V93" s="246" t="s">
        <v>140</v>
      </c>
      <c r="W93" s="249">
        <v>1</v>
      </c>
      <c r="X93" s="259" t="s">
        <v>89</v>
      </c>
      <c r="Y93" s="259" t="s">
        <v>75</v>
      </c>
      <c r="Z93" s="259" t="s">
        <v>75</v>
      </c>
      <c r="AA93" s="259" t="s">
        <v>75</v>
      </c>
      <c r="AB93" s="259" t="s">
        <v>75</v>
      </c>
      <c r="AC93" s="259" t="s">
        <v>75</v>
      </c>
      <c r="AD93" s="259" t="s">
        <v>75</v>
      </c>
      <c r="AE93" s="259" t="s">
        <v>75</v>
      </c>
      <c r="AF93" s="259" t="s">
        <v>75</v>
      </c>
      <c r="AG93" s="259" t="s">
        <v>75</v>
      </c>
      <c r="AH93" s="259" t="s">
        <v>75</v>
      </c>
      <c r="AI93" s="259" t="s">
        <v>75</v>
      </c>
      <c r="AJ93" s="259" t="s">
        <v>75</v>
      </c>
      <c r="AK93" s="259" t="s">
        <v>75</v>
      </c>
      <c r="AL93" s="259" t="s">
        <v>75</v>
      </c>
      <c r="AM93" s="259" t="s">
        <v>75</v>
      </c>
      <c r="AN93" s="274">
        <v>1</v>
      </c>
      <c r="AO93" s="38"/>
      <c r="AP93" s="39"/>
      <c r="AQ93" s="39"/>
      <c r="AR93" s="39"/>
      <c r="AS93" s="39"/>
      <c r="AT93" s="39"/>
      <c r="AU93" s="40"/>
      <c r="AV93" s="40"/>
      <c r="AW93" s="40"/>
      <c r="AX93" s="40"/>
      <c r="AY93" s="40"/>
      <c r="AZ93" s="40"/>
      <c r="BA93" s="40"/>
      <c r="BB93" s="40"/>
      <c r="BC93" s="40"/>
      <c r="BD93" s="40"/>
    </row>
    <row r="94" spans="1:56" s="41" customFormat="1" ht="75" x14ac:dyDescent="0.25">
      <c r="A94" s="271"/>
      <c r="B94" s="82" t="s">
        <v>33</v>
      </c>
      <c r="C94" s="81">
        <f t="shared" si="86"/>
        <v>0</v>
      </c>
      <c r="D94" s="81"/>
      <c r="E94" s="115"/>
      <c r="F94" s="81"/>
      <c r="G94" s="81"/>
      <c r="H94" s="81">
        <f t="shared" si="68"/>
        <v>0</v>
      </c>
      <c r="I94" s="81">
        <f t="shared" si="69"/>
        <v>0</v>
      </c>
      <c r="J94" s="81">
        <f t="shared" si="70"/>
        <v>0</v>
      </c>
      <c r="K94" s="81">
        <f t="shared" si="88"/>
        <v>0</v>
      </c>
      <c r="L94" s="81">
        <f t="shared" si="89"/>
        <v>0</v>
      </c>
      <c r="M94" s="81">
        <f t="shared" si="90"/>
        <v>0</v>
      </c>
      <c r="N94" s="81">
        <f t="shared" si="91"/>
        <v>0</v>
      </c>
      <c r="O94" s="81">
        <f t="shared" si="92"/>
        <v>0</v>
      </c>
      <c r="P94" s="81">
        <f t="shared" si="93"/>
        <v>0</v>
      </c>
      <c r="Q94" s="81">
        <f t="shared" si="94"/>
        <v>0</v>
      </c>
      <c r="R94" s="81">
        <f t="shared" si="95"/>
        <v>0</v>
      </c>
      <c r="S94" s="81">
        <f t="shared" si="96"/>
        <v>0</v>
      </c>
      <c r="T94" s="81">
        <f t="shared" si="97"/>
        <v>0</v>
      </c>
      <c r="U94" s="265"/>
      <c r="V94" s="246"/>
      <c r="W94" s="24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74"/>
      <c r="AO94" s="38"/>
      <c r="AP94" s="39"/>
      <c r="AQ94" s="39"/>
      <c r="AR94" s="39"/>
      <c r="AS94" s="39"/>
      <c r="AT94" s="39"/>
      <c r="AU94" s="40"/>
      <c r="AV94" s="40"/>
      <c r="AW94" s="40"/>
      <c r="AX94" s="40"/>
      <c r="AY94" s="40"/>
      <c r="AZ94" s="40"/>
      <c r="BA94" s="40"/>
      <c r="BB94" s="40"/>
      <c r="BC94" s="40"/>
      <c r="BD94" s="40"/>
    </row>
    <row r="95" spans="1:56" s="41" customFormat="1" ht="75" x14ac:dyDescent="0.25">
      <c r="A95" s="271"/>
      <c r="B95" s="82" t="s">
        <v>55</v>
      </c>
      <c r="C95" s="81">
        <f t="shared" si="86"/>
        <v>200000</v>
      </c>
      <c r="D95" s="81">
        <v>100000</v>
      </c>
      <c r="E95" s="115">
        <v>100000</v>
      </c>
      <c r="F95" s="81"/>
      <c r="G95" s="81"/>
      <c r="H95" s="81">
        <f t="shared" si="68"/>
        <v>0</v>
      </c>
      <c r="I95" s="81">
        <f t="shared" si="69"/>
        <v>0</v>
      </c>
      <c r="J95" s="81">
        <f t="shared" si="70"/>
        <v>0</v>
      </c>
      <c r="K95" s="81">
        <f t="shared" si="88"/>
        <v>0</v>
      </c>
      <c r="L95" s="81">
        <f t="shared" si="89"/>
        <v>0</v>
      </c>
      <c r="M95" s="81">
        <f t="shared" si="90"/>
        <v>0</v>
      </c>
      <c r="N95" s="81">
        <f t="shared" si="91"/>
        <v>0</v>
      </c>
      <c r="O95" s="81">
        <f t="shared" si="92"/>
        <v>0</v>
      </c>
      <c r="P95" s="81">
        <f t="shared" si="93"/>
        <v>0</v>
      </c>
      <c r="Q95" s="81">
        <f t="shared" si="94"/>
        <v>0</v>
      </c>
      <c r="R95" s="81">
        <f t="shared" si="95"/>
        <v>0</v>
      </c>
      <c r="S95" s="81">
        <f t="shared" si="96"/>
        <v>0</v>
      </c>
      <c r="T95" s="81">
        <f t="shared" si="97"/>
        <v>0</v>
      </c>
      <c r="U95" s="265"/>
      <c r="V95" s="246"/>
      <c r="W95" s="24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74"/>
      <c r="AO95" s="38"/>
      <c r="AP95" s="39"/>
      <c r="AQ95" s="39"/>
      <c r="AR95" s="39"/>
      <c r="AS95" s="39"/>
      <c r="AT95" s="39"/>
      <c r="AU95" s="40"/>
      <c r="AV95" s="40"/>
      <c r="AW95" s="40"/>
      <c r="AX95" s="40"/>
      <c r="AY95" s="40"/>
      <c r="AZ95" s="40"/>
      <c r="BA95" s="40"/>
      <c r="BB95" s="40"/>
      <c r="BC95" s="40"/>
      <c r="BD95" s="40"/>
    </row>
    <row r="96" spans="1:56" s="41" customFormat="1" ht="45" x14ac:dyDescent="0.25">
      <c r="A96" s="271"/>
      <c r="B96" s="82" t="s">
        <v>34</v>
      </c>
      <c r="C96" s="81">
        <f t="shared" si="86"/>
        <v>0</v>
      </c>
      <c r="D96" s="81"/>
      <c r="E96" s="115"/>
      <c r="F96" s="81"/>
      <c r="G96" s="81"/>
      <c r="H96" s="81">
        <f t="shared" si="68"/>
        <v>0</v>
      </c>
      <c r="I96" s="81">
        <f t="shared" si="69"/>
        <v>0</v>
      </c>
      <c r="J96" s="81">
        <f t="shared" si="70"/>
        <v>0</v>
      </c>
      <c r="K96" s="81">
        <f t="shared" si="88"/>
        <v>0</v>
      </c>
      <c r="L96" s="81">
        <f t="shared" si="89"/>
        <v>0</v>
      </c>
      <c r="M96" s="81">
        <f t="shared" si="90"/>
        <v>0</v>
      </c>
      <c r="N96" s="81">
        <f t="shared" si="91"/>
        <v>0</v>
      </c>
      <c r="O96" s="81">
        <f t="shared" si="92"/>
        <v>0</v>
      </c>
      <c r="P96" s="81">
        <f t="shared" si="93"/>
        <v>0</v>
      </c>
      <c r="Q96" s="81">
        <f t="shared" si="94"/>
        <v>0</v>
      </c>
      <c r="R96" s="81">
        <f t="shared" si="95"/>
        <v>0</v>
      </c>
      <c r="S96" s="81">
        <f t="shared" si="96"/>
        <v>0</v>
      </c>
      <c r="T96" s="81">
        <f t="shared" si="97"/>
        <v>0</v>
      </c>
      <c r="U96" s="265"/>
      <c r="V96" s="246"/>
      <c r="W96" s="249"/>
      <c r="X96" s="259"/>
      <c r="Y96" s="259"/>
      <c r="Z96" s="259"/>
      <c r="AA96" s="259"/>
      <c r="AB96" s="259"/>
      <c r="AC96" s="259"/>
      <c r="AD96" s="259"/>
      <c r="AE96" s="259"/>
      <c r="AF96" s="259"/>
      <c r="AG96" s="259"/>
      <c r="AH96" s="259"/>
      <c r="AI96" s="259"/>
      <c r="AJ96" s="259"/>
      <c r="AK96" s="259"/>
      <c r="AL96" s="259"/>
      <c r="AM96" s="259"/>
      <c r="AN96" s="274"/>
      <c r="AO96" s="38"/>
      <c r="AP96" s="39"/>
      <c r="AQ96" s="39"/>
      <c r="AR96" s="39"/>
      <c r="AS96" s="39"/>
      <c r="AT96" s="39"/>
      <c r="AU96" s="40"/>
      <c r="AV96" s="40"/>
      <c r="AW96" s="40"/>
      <c r="AX96" s="40"/>
      <c r="AY96" s="40"/>
      <c r="AZ96" s="40"/>
      <c r="BA96" s="40"/>
      <c r="BB96" s="40"/>
      <c r="BC96" s="40"/>
      <c r="BD96" s="40"/>
    </row>
    <row r="97" spans="1:56" s="41" customFormat="1" ht="30" x14ac:dyDescent="0.25">
      <c r="A97" s="271"/>
      <c r="B97" s="82" t="s">
        <v>37</v>
      </c>
      <c r="C97" s="81">
        <f t="shared" si="86"/>
        <v>0</v>
      </c>
      <c r="D97" s="81"/>
      <c r="E97" s="115"/>
      <c r="F97" s="81"/>
      <c r="G97" s="81"/>
      <c r="H97" s="81">
        <f t="shared" si="68"/>
        <v>0</v>
      </c>
      <c r="I97" s="81">
        <f t="shared" si="69"/>
        <v>0</v>
      </c>
      <c r="J97" s="81">
        <f t="shared" si="70"/>
        <v>0</v>
      </c>
      <c r="K97" s="81">
        <f t="shared" si="88"/>
        <v>0</v>
      </c>
      <c r="L97" s="81">
        <f t="shared" si="89"/>
        <v>0</v>
      </c>
      <c r="M97" s="81">
        <f t="shared" si="90"/>
        <v>0</v>
      </c>
      <c r="N97" s="81">
        <f t="shared" si="91"/>
        <v>0</v>
      </c>
      <c r="O97" s="81">
        <f t="shared" si="92"/>
        <v>0</v>
      </c>
      <c r="P97" s="81">
        <f t="shared" si="93"/>
        <v>0</v>
      </c>
      <c r="Q97" s="81">
        <f t="shared" si="94"/>
        <v>0</v>
      </c>
      <c r="R97" s="81">
        <f t="shared" si="95"/>
        <v>0</v>
      </c>
      <c r="S97" s="81">
        <f t="shared" si="96"/>
        <v>0</v>
      </c>
      <c r="T97" s="81">
        <f t="shared" si="97"/>
        <v>0</v>
      </c>
      <c r="U97" s="265"/>
      <c r="V97" s="246"/>
      <c r="W97" s="24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  <c r="AI97" s="259"/>
      <c r="AJ97" s="259"/>
      <c r="AK97" s="259"/>
      <c r="AL97" s="259"/>
      <c r="AM97" s="259"/>
      <c r="AN97" s="274"/>
      <c r="AO97" s="38"/>
      <c r="AP97" s="39"/>
      <c r="AQ97" s="39"/>
      <c r="AR97" s="39"/>
      <c r="AS97" s="39"/>
      <c r="AT97" s="39"/>
      <c r="AU97" s="40"/>
      <c r="AV97" s="40"/>
      <c r="AW97" s="40"/>
      <c r="AX97" s="40"/>
      <c r="AY97" s="40"/>
      <c r="AZ97" s="40"/>
      <c r="BA97" s="40"/>
      <c r="BB97" s="40"/>
      <c r="BC97" s="40"/>
      <c r="BD97" s="40"/>
    </row>
    <row r="98" spans="1:56" s="41" customFormat="1" ht="30" x14ac:dyDescent="0.25">
      <c r="A98" s="264" t="s">
        <v>40</v>
      </c>
      <c r="B98" s="88" t="s">
        <v>32</v>
      </c>
      <c r="C98" s="89">
        <f t="shared" si="86"/>
        <v>403513562</v>
      </c>
      <c r="D98" s="89">
        <f>D99+D100+D101+D102</f>
        <v>114232932</v>
      </c>
      <c r="E98" s="115">
        <f t="shared" ref="E98:T98" si="100">E99+E100+E101+E102</f>
        <v>110790415</v>
      </c>
      <c r="F98" s="89">
        <f t="shared" si="100"/>
        <v>10503342</v>
      </c>
      <c r="G98" s="89">
        <f t="shared" si="100"/>
        <v>13185811</v>
      </c>
      <c r="H98" s="89">
        <f t="shared" si="100"/>
        <v>11907774</v>
      </c>
      <c r="I98" s="89">
        <f t="shared" si="100"/>
        <v>11907774</v>
      </c>
      <c r="J98" s="89">
        <f t="shared" si="100"/>
        <v>11907774</v>
      </c>
      <c r="K98" s="89">
        <f t="shared" si="100"/>
        <v>11907774</v>
      </c>
      <c r="L98" s="89">
        <f t="shared" si="100"/>
        <v>11907774</v>
      </c>
      <c r="M98" s="89">
        <f t="shared" si="100"/>
        <v>11907774</v>
      </c>
      <c r="N98" s="89">
        <f t="shared" si="100"/>
        <v>11907774</v>
      </c>
      <c r="O98" s="89">
        <f t="shared" si="100"/>
        <v>11907774</v>
      </c>
      <c r="P98" s="89">
        <f t="shared" si="100"/>
        <v>11907774</v>
      </c>
      <c r="Q98" s="89">
        <f t="shared" si="100"/>
        <v>11907774</v>
      </c>
      <c r="R98" s="89">
        <f t="shared" si="100"/>
        <v>11907774</v>
      </c>
      <c r="S98" s="89">
        <f t="shared" si="100"/>
        <v>11907774</v>
      </c>
      <c r="T98" s="89">
        <f t="shared" si="100"/>
        <v>11907774</v>
      </c>
      <c r="U98" s="70" t="s">
        <v>39</v>
      </c>
      <c r="V98" s="70" t="s">
        <v>39</v>
      </c>
      <c r="W98" s="70" t="s">
        <v>39</v>
      </c>
      <c r="X98" s="70" t="s">
        <v>39</v>
      </c>
      <c r="Y98" s="70" t="s">
        <v>39</v>
      </c>
      <c r="Z98" s="70" t="s">
        <v>39</v>
      </c>
      <c r="AA98" s="70" t="s">
        <v>39</v>
      </c>
      <c r="AB98" s="70" t="s">
        <v>39</v>
      </c>
      <c r="AC98" s="104" t="s">
        <v>39</v>
      </c>
      <c r="AD98" s="70" t="s">
        <v>39</v>
      </c>
      <c r="AE98" s="70" t="s">
        <v>39</v>
      </c>
      <c r="AF98" s="70" t="s">
        <v>39</v>
      </c>
      <c r="AG98" s="70" t="s">
        <v>39</v>
      </c>
      <c r="AH98" s="70" t="s">
        <v>39</v>
      </c>
      <c r="AI98" s="70" t="s">
        <v>39</v>
      </c>
      <c r="AJ98" s="104" t="s">
        <v>39</v>
      </c>
      <c r="AK98" s="70" t="s">
        <v>39</v>
      </c>
      <c r="AL98" s="70" t="s">
        <v>39</v>
      </c>
      <c r="AM98" s="104" t="s">
        <v>39</v>
      </c>
      <c r="AN98" s="104" t="s">
        <v>39</v>
      </c>
      <c r="AO98" s="50"/>
      <c r="AP98" s="51"/>
      <c r="AQ98" s="51"/>
      <c r="AR98" s="39"/>
      <c r="AS98" s="39"/>
      <c r="AT98" s="39"/>
      <c r="AU98" s="40"/>
      <c r="AV98" s="40"/>
      <c r="AW98" s="40"/>
      <c r="AX98" s="40"/>
      <c r="AY98" s="40"/>
      <c r="AZ98" s="40"/>
      <c r="BA98" s="40"/>
      <c r="BB98" s="40"/>
      <c r="BC98" s="40"/>
      <c r="BD98" s="40"/>
    </row>
    <row r="99" spans="1:56" s="41" customFormat="1" ht="75" x14ac:dyDescent="0.25">
      <c r="A99" s="264"/>
      <c r="B99" s="88" t="s">
        <v>33</v>
      </c>
      <c r="C99" s="89">
        <f t="shared" si="86"/>
        <v>0</v>
      </c>
      <c r="D99" s="89">
        <f>D67+D89+D94</f>
        <v>0</v>
      </c>
      <c r="E99" s="115">
        <f t="shared" ref="E99:T99" si="101">E67+E89+E94</f>
        <v>0</v>
      </c>
      <c r="F99" s="89">
        <f t="shared" si="101"/>
        <v>0</v>
      </c>
      <c r="G99" s="89">
        <f t="shared" si="101"/>
        <v>0</v>
      </c>
      <c r="H99" s="89">
        <f t="shared" si="101"/>
        <v>0</v>
      </c>
      <c r="I99" s="89">
        <f t="shared" si="101"/>
        <v>0</v>
      </c>
      <c r="J99" s="89">
        <f t="shared" si="101"/>
        <v>0</v>
      </c>
      <c r="K99" s="89">
        <f t="shared" si="101"/>
        <v>0</v>
      </c>
      <c r="L99" s="89">
        <f t="shared" si="101"/>
        <v>0</v>
      </c>
      <c r="M99" s="89">
        <f t="shared" si="101"/>
        <v>0</v>
      </c>
      <c r="N99" s="89">
        <f t="shared" si="101"/>
        <v>0</v>
      </c>
      <c r="O99" s="89">
        <f t="shared" si="101"/>
        <v>0</v>
      </c>
      <c r="P99" s="89">
        <f t="shared" si="101"/>
        <v>0</v>
      </c>
      <c r="Q99" s="89">
        <f t="shared" si="101"/>
        <v>0</v>
      </c>
      <c r="R99" s="89">
        <f t="shared" si="101"/>
        <v>0</v>
      </c>
      <c r="S99" s="89">
        <f t="shared" si="101"/>
        <v>0</v>
      </c>
      <c r="T99" s="89">
        <f t="shared" si="101"/>
        <v>0</v>
      </c>
      <c r="U99" s="70" t="s">
        <v>39</v>
      </c>
      <c r="V99" s="70" t="s">
        <v>39</v>
      </c>
      <c r="W99" s="70" t="s">
        <v>39</v>
      </c>
      <c r="X99" s="70" t="s">
        <v>39</v>
      </c>
      <c r="Y99" s="70" t="s">
        <v>39</v>
      </c>
      <c r="Z99" s="70" t="s">
        <v>39</v>
      </c>
      <c r="AA99" s="70" t="s">
        <v>39</v>
      </c>
      <c r="AB99" s="70" t="s">
        <v>39</v>
      </c>
      <c r="AC99" s="30" t="s">
        <v>39</v>
      </c>
      <c r="AD99" s="70" t="s">
        <v>39</v>
      </c>
      <c r="AE99" s="70" t="s">
        <v>39</v>
      </c>
      <c r="AF99" s="70" t="s">
        <v>39</v>
      </c>
      <c r="AG99" s="70" t="s">
        <v>39</v>
      </c>
      <c r="AH99" s="70" t="s">
        <v>39</v>
      </c>
      <c r="AI99" s="70" t="s">
        <v>39</v>
      </c>
      <c r="AJ99" s="30" t="s">
        <v>39</v>
      </c>
      <c r="AK99" s="70" t="s">
        <v>39</v>
      </c>
      <c r="AL99" s="70" t="s">
        <v>39</v>
      </c>
      <c r="AM99" s="30" t="s">
        <v>39</v>
      </c>
      <c r="AN99" s="30" t="s">
        <v>39</v>
      </c>
      <c r="AO99" s="38"/>
      <c r="AP99" s="39"/>
      <c r="AQ99" s="39"/>
      <c r="AR99" s="39"/>
      <c r="AS99" s="39"/>
      <c r="AT99" s="39"/>
      <c r="AU99" s="40"/>
      <c r="AV99" s="40"/>
      <c r="AW99" s="40"/>
      <c r="AX99" s="40"/>
      <c r="AY99" s="40"/>
      <c r="AZ99" s="40"/>
      <c r="BA99" s="40"/>
      <c r="BB99" s="40"/>
      <c r="BC99" s="40"/>
      <c r="BD99" s="40"/>
    </row>
    <row r="100" spans="1:56" s="41" customFormat="1" ht="75" x14ac:dyDescent="0.25">
      <c r="A100" s="264"/>
      <c r="B100" s="88" t="s">
        <v>55</v>
      </c>
      <c r="C100" s="89">
        <f t="shared" si="86"/>
        <v>1121300</v>
      </c>
      <c r="D100" s="89">
        <f>D68+D90+D95</f>
        <v>321300</v>
      </c>
      <c r="E100" s="115">
        <f t="shared" ref="E100:T100" si="102">E68+E90+E95</f>
        <v>800000</v>
      </c>
      <c r="F100" s="89">
        <f t="shared" si="102"/>
        <v>0</v>
      </c>
      <c r="G100" s="89">
        <f t="shared" si="102"/>
        <v>0</v>
      </c>
      <c r="H100" s="89">
        <f t="shared" si="102"/>
        <v>0</v>
      </c>
      <c r="I100" s="89">
        <f t="shared" si="102"/>
        <v>0</v>
      </c>
      <c r="J100" s="89">
        <f t="shared" si="102"/>
        <v>0</v>
      </c>
      <c r="K100" s="89">
        <f t="shared" si="102"/>
        <v>0</v>
      </c>
      <c r="L100" s="89">
        <f t="shared" si="102"/>
        <v>0</v>
      </c>
      <c r="M100" s="89">
        <f t="shared" si="102"/>
        <v>0</v>
      </c>
      <c r="N100" s="89">
        <f t="shared" si="102"/>
        <v>0</v>
      </c>
      <c r="O100" s="89">
        <f t="shared" si="102"/>
        <v>0</v>
      </c>
      <c r="P100" s="89">
        <f t="shared" si="102"/>
        <v>0</v>
      </c>
      <c r="Q100" s="89">
        <f t="shared" si="102"/>
        <v>0</v>
      </c>
      <c r="R100" s="89">
        <f t="shared" si="102"/>
        <v>0</v>
      </c>
      <c r="S100" s="89">
        <f t="shared" si="102"/>
        <v>0</v>
      </c>
      <c r="T100" s="89">
        <f t="shared" si="102"/>
        <v>0</v>
      </c>
      <c r="U100" s="70" t="s">
        <v>39</v>
      </c>
      <c r="V100" s="70" t="s">
        <v>39</v>
      </c>
      <c r="W100" s="70" t="s">
        <v>39</v>
      </c>
      <c r="X100" s="70" t="s">
        <v>39</v>
      </c>
      <c r="Y100" s="70" t="s">
        <v>39</v>
      </c>
      <c r="Z100" s="70" t="s">
        <v>39</v>
      </c>
      <c r="AA100" s="70" t="s">
        <v>39</v>
      </c>
      <c r="AB100" s="70" t="s">
        <v>39</v>
      </c>
      <c r="AC100" s="30" t="s">
        <v>39</v>
      </c>
      <c r="AD100" s="70" t="s">
        <v>39</v>
      </c>
      <c r="AE100" s="70" t="s">
        <v>39</v>
      </c>
      <c r="AF100" s="70" t="s">
        <v>39</v>
      </c>
      <c r="AG100" s="70" t="s">
        <v>39</v>
      </c>
      <c r="AH100" s="70" t="s">
        <v>39</v>
      </c>
      <c r="AI100" s="70" t="s">
        <v>39</v>
      </c>
      <c r="AJ100" s="30" t="s">
        <v>39</v>
      </c>
      <c r="AK100" s="70" t="s">
        <v>39</v>
      </c>
      <c r="AL100" s="70" t="s">
        <v>39</v>
      </c>
      <c r="AM100" s="30" t="s">
        <v>39</v>
      </c>
      <c r="AN100" s="30" t="s">
        <v>39</v>
      </c>
      <c r="AO100" s="38"/>
      <c r="AP100" s="39"/>
      <c r="AQ100" s="39"/>
      <c r="AR100" s="39"/>
      <c r="AS100" s="39"/>
      <c r="AT100" s="39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</row>
    <row r="101" spans="1:56" s="41" customFormat="1" ht="45" x14ac:dyDescent="0.25">
      <c r="A101" s="264"/>
      <c r="B101" s="88" t="s">
        <v>34</v>
      </c>
      <c r="C101" s="89">
        <f t="shared" si="86"/>
        <v>363577911</v>
      </c>
      <c r="D101" s="89">
        <f>D69+D91+D96</f>
        <v>112269432</v>
      </c>
      <c r="E101" s="115">
        <f t="shared" ref="E101:T101" si="103">E69+E91+E96</f>
        <v>107654184</v>
      </c>
      <c r="F101" s="89">
        <f t="shared" si="103"/>
        <v>8167036</v>
      </c>
      <c r="G101" s="89">
        <f t="shared" si="103"/>
        <v>10864410</v>
      </c>
      <c r="H101" s="89">
        <f t="shared" si="103"/>
        <v>9586373</v>
      </c>
      <c r="I101" s="89">
        <f t="shared" si="103"/>
        <v>9586373</v>
      </c>
      <c r="J101" s="89">
        <f t="shared" si="103"/>
        <v>9586373</v>
      </c>
      <c r="K101" s="89">
        <f t="shared" si="103"/>
        <v>9586373</v>
      </c>
      <c r="L101" s="89">
        <f t="shared" si="103"/>
        <v>9586373</v>
      </c>
      <c r="M101" s="89">
        <f t="shared" si="103"/>
        <v>9586373</v>
      </c>
      <c r="N101" s="89">
        <f t="shared" si="103"/>
        <v>9586373</v>
      </c>
      <c r="O101" s="89">
        <f t="shared" si="103"/>
        <v>9586373</v>
      </c>
      <c r="P101" s="89">
        <f t="shared" si="103"/>
        <v>9586373</v>
      </c>
      <c r="Q101" s="89">
        <f t="shared" si="103"/>
        <v>9586373</v>
      </c>
      <c r="R101" s="89">
        <f t="shared" si="103"/>
        <v>9586373</v>
      </c>
      <c r="S101" s="89">
        <f t="shared" si="103"/>
        <v>9586373</v>
      </c>
      <c r="T101" s="89">
        <f t="shared" si="103"/>
        <v>9586373</v>
      </c>
      <c r="U101" s="70" t="s">
        <v>39</v>
      </c>
      <c r="V101" s="70" t="s">
        <v>39</v>
      </c>
      <c r="W101" s="70" t="s">
        <v>39</v>
      </c>
      <c r="X101" s="70" t="s">
        <v>39</v>
      </c>
      <c r="Y101" s="70" t="s">
        <v>39</v>
      </c>
      <c r="Z101" s="70" t="s">
        <v>39</v>
      </c>
      <c r="AA101" s="70" t="s">
        <v>39</v>
      </c>
      <c r="AB101" s="70" t="s">
        <v>39</v>
      </c>
      <c r="AC101" s="30" t="s">
        <v>39</v>
      </c>
      <c r="AD101" s="70" t="s">
        <v>39</v>
      </c>
      <c r="AE101" s="70" t="s">
        <v>39</v>
      </c>
      <c r="AF101" s="70" t="s">
        <v>39</v>
      </c>
      <c r="AG101" s="70" t="s">
        <v>39</v>
      </c>
      <c r="AH101" s="70" t="s">
        <v>39</v>
      </c>
      <c r="AI101" s="70" t="s">
        <v>39</v>
      </c>
      <c r="AJ101" s="30" t="s">
        <v>39</v>
      </c>
      <c r="AK101" s="70" t="s">
        <v>39</v>
      </c>
      <c r="AL101" s="70" t="s">
        <v>39</v>
      </c>
      <c r="AM101" s="30" t="s">
        <v>39</v>
      </c>
      <c r="AN101" s="30" t="s">
        <v>39</v>
      </c>
      <c r="AO101" s="38"/>
      <c r="AP101" s="39"/>
      <c r="AQ101" s="39"/>
      <c r="AR101" s="39"/>
      <c r="AS101" s="39"/>
      <c r="AT101" s="39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</row>
    <row r="102" spans="1:56" s="41" customFormat="1" ht="60" x14ac:dyDescent="0.25">
      <c r="A102" s="264"/>
      <c r="B102" s="88" t="s">
        <v>68</v>
      </c>
      <c r="C102" s="89">
        <f t="shared" si="86"/>
        <v>38814351</v>
      </c>
      <c r="D102" s="89">
        <f>D70+D92+D97</f>
        <v>1642200</v>
      </c>
      <c r="E102" s="115">
        <f t="shared" ref="E102:T102" si="104">E70+E92+E97</f>
        <v>2336231</v>
      </c>
      <c r="F102" s="89">
        <f t="shared" si="104"/>
        <v>2336306</v>
      </c>
      <c r="G102" s="89">
        <f t="shared" si="104"/>
        <v>2321401</v>
      </c>
      <c r="H102" s="89">
        <f t="shared" si="104"/>
        <v>2321401</v>
      </c>
      <c r="I102" s="89">
        <f t="shared" si="104"/>
        <v>2321401</v>
      </c>
      <c r="J102" s="89">
        <f t="shared" si="104"/>
        <v>2321401</v>
      </c>
      <c r="K102" s="89">
        <f t="shared" si="104"/>
        <v>2321401</v>
      </c>
      <c r="L102" s="89">
        <f t="shared" si="104"/>
        <v>2321401</v>
      </c>
      <c r="M102" s="89">
        <f t="shared" si="104"/>
        <v>2321401</v>
      </c>
      <c r="N102" s="89">
        <f t="shared" si="104"/>
        <v>2321401</v>
      </c>
      <c r="O102" s="89">
        <f t="shared" si="104"/>
        <v>2321401</v>
      </c>
      <c r="P102" s="89">
        <f t="shared" si="104"/>
        <v>2321401</v>
      </c>
      <c r="Q102" s="89">
        <f t="shared" si="104"/>
        <v>2321401</v>
      </c>
      <c r="R102" s="89">
        <f t="shared" si="104"/>
        <v>2321401</v>
      </c>
      <c r="S102" s="89">
        <f t="shared" si="104"/>
        <v>2321401</v>
      </c>
      <c r="T102" s="89">
        <f t="shared" si="104"/>
        <v>2321401</v>
      </c>
      <c r="U102" s="70" t="s">
        <v>39</v>
      </c>
      <c r="V102" s="70" t="s">
        <v>39</v>
      </c>
      <c r="W102" s="70" t="s">
        <v>39</v>
      </c>
      <c r="X102" s="70" t="s">
        <v>39</v>
      </c>
      <c r="Y102" s="70" t="s">
        <v>39</v>
      </c>
      <c r="Z102" s="70" t="s">
        <v>39</v>
      </c>
      <c r="AA102" s="70" t="s">
        <v>39</v>
      </c>
      <c r="AB102" s="70" t="s">
        <v>39</v>
      </c>
      <c r="AC102" s="30" t="s">
        <v>39</v>
      </c>
      <c r="AD102" s="70" t="s">
        <v>39</v>
      </c>
      <c r="AE102" s="70" t="s">
        <v>39</v>
      </c>
      <c r="AF102" s="70" t="s">
        <v>39</v>
      </c>
      <c r="AG102" s="70" t="s">
        <v>39</v>
      </c>
      <c r="AH102" s="70" t="s">
        <v>39</v>
      </c>
      <c r="AI102" s="70" t="s">
        <v>39</v>
      </c>
      <c r="AJ102" s="30" t="s">
        <v>39</v>
      </c>
      <c r="AK102" s="70" t="s">
        <v>39</v>
      </c>
      <c r="AL102" s="70" t="s">
        <v>39</v>
      </c>
      <c r="AM102" s="30" t="s">
        <v>39</v>
      </c>
      <c r="AN102" s="30" t="s">
        <v>39</v>
      </c>
      <c r="AO102" s="38"/>
      <c r="AP102" s="39"/>
      <c r="AQ102" s="39"/>
      <c r="AR102" s="39"/>
      <c r="AS102" s="39"/>
      <c r="AT102" s="39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</row>
    <row r="103" spans="1:56" s="53" customFormat="1" ht="24.75" customHeight="1" x14ac:dyDescent="0.25">
      <c r="A103" s="284" t="s">
        <v>88</v>
      </c>
      <c r="B103" s="284"/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284"/>
      <c r="R103" s="284"/>
      <c r="S103" s="284"/>
      <c r="T103" s="284"/>
      <c r="U103" s="284"/>
      <c r="V103" s="284"/>
      <c r="W103" s="284"/>
      <c r="X103" s="284"/>
      <c r="Y103" s="284"/>
      <c r="Z103" s="284"/>
      <c r="AA103" s="284"/>
      <c r="AB103" s="284"/>
      <c r="AC103" s="284"/>
      <c r="AD103" s="284"/>
      <c r="AE103" s="284"/>
      <c r="AF103" s="284"/>
      <c r="AG103" s="284"/>
      <c r="AH103" s="284"/>
      <c r="AI103" s="284"/>
      <c r="AJ103" s="284"/>
      <c r="AK103" s="284"/>
      <c r="AL103" s="284"/>
      <c r="AM103" s="284"/>
      <c r="AN103" s="284"/>
      <c r="AO103" s="38"/>
      <c r="AP103" s="39"/>
      <c r="AQ103" s="39"/>
      <c r="AR103" s="39"/>
      <c r="AS103" s="39"/>
      <c r="AT103" s="39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</row>
    <row r="104" spans="1:56" s="41" customFormat="1" ht="24.75" customHeight="1" x14ac:dyDescent="0.25">
      <c r="A104" s="246" t="s">
        <v>223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38"/>
      <c r="AP104" s="39"/>
      <c r="AQ104" s="39"/>
      <c r="AR104" s="39"/>
      <c r="AS104" s="39"/>
      <c r="AT104" s="39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</row>
    <row r="105" spans="1:56" s="41" customFormat="1" ht="118.5" customHeight="1" x14ac:dyDescent="0.25">
      <c r="A105" s="252" t="s">
        <v>36</v>
      </c>
      <c r="B105" s="252"/>
      <c r="C105" s="252"/>
      <c r="D105" s="252"/>
      <c r="E105" s="252"/>
      <c r="F105" s="252"/>
      <c r="G105" s="252"/>
      <c r="H105" s="252"/>
      <c r="I105" s="252"/>
      <c r="J105" s="252"/>
      <c r="K105" s="252"/>
      <c r="L105" s="252"/>
      <c r="M105" s="252"/>
      <c r="N105" s="252"/>
      <c r="O105" s="252"/>
      <c r="P105" s="252"/>
      <c r="Q105" s="252"/>
      <c r="R105" s="252"/>
      <c r="S105" s="252"/>
      <c r="T105" s="252"/>
      <c r="U105" s="252"/>
      <c r="V105" s="55" t="s">
        <v>215</v>
      </c>
      <c r="W105" s="46">
        <v>2180</v>
      </c>
      <c r="X105" s="46">
        <v>2257</v>
      </c>
      <c r="Y105" s="46">
        <v>2257</v>
      </c>
      <c r="Z105" s="46">
        <v>2257</v>
      </c>
      <c r="AA105" s="46">
        <v>2257</v>
      </c>
      <c r="AB105" s="46">
        <v>2257</v>
      </c>
      <c r="AC105" s="46">
        <v>2257</v>
      </c>
      <c r="AD105" s="46">
        <v>2257</v>
      </c>
      <c r="AE105" s="46">
        <v>2257</v>
      </c>
      <c r="AF105" s="46">
        <v>2257</v>
      </c>
      <c r="AG105" s="46">
        <v>2257</v>
      </c>
      <c r="AH105" s="46">
        <v>2257</v>
      </c>
      <c r="AI105" s="46">
        <v>2257</v>
      </c>
      <c r="AJ105" s="46">
        <v>2257</v>
      </c>
      <c r="AK105" s="46">
        <v>2257</v>
      </c>
      <c r="AL105" s="46">
        <v>2257</v>
      </c>
      <c r="AM105" s="46">
        <v>2257</v>
      </c>
      <c r="AN105" s="46">
        <v>2257</v>
      </c>
      <c r="AO105" s="38"/>
      <c r="AP105" s="39"/>
      <c r="AQ105" s="39"/>
      <c r="AR105" s="39"/>
      <c r="AS105" s="39"/>
      <c r="AT105" s="39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</row>
    <row r="106" spans="1:56" s="41" customFormat="1" ht="80.25" customHeight="1" x14ac:dyDescent="0.25">
      <c r="A106" s="252"/>
      <c r="B106" s="252"/>
      <c r="C106" s="252"/>
      <c r="D106" s="252"/>
      <c r="E106" s="252"/>
      <c r="F106" s="252"/>
      <c r="G106" s="252"/>
      <c r="H106" s="252"/>
      <c r="I106" s="252"/>
      <c r="J106" s="252"/>
      <c r="K106" s="252"/>
      <c r="L106" s="252"/>
      <c r="M106" s="252"/>
      <c r="N106" s="252"/>
      <c r="O106" s="252"/>
      <c r="P106" s="252"/>
      <c r="Q106" s="252"/>
      <c r="R106" s="252"/>
      <c r="S106" s="252"/>
      <c r="T106" s="252"/>
      <c r="U106" s="252"/>
      <c r="V106" s="55" t="s">
        <v>214</v>
      </c>
      <c r="W106" s="48">
        <f>W125</f>
        <v>6</v>
      </c>
      <c r="X106" s="48">
        <v>6</v>
      </c>
      <c r="Y106" s="48">
        <v>5</v>
      </c>
      <c r="Z106" s="48">
        <v>5</v>
      </c>
      <c r="AA106" s="48">
        <v>5</v>
      </c>
      <c r="AB106" s="48">
        <v>5</v>
      </c>
      <c r="AC106" s="48">
        <v>5</v>
      </c>
      <c r="AD106" s="48">
        <v>5</v>
      </c>
      <c r="AE106" s="48">
        <v>5</v>
      </c>
      <c r="AF106" s="48">
        <v>5</v>
      </c>
      <c r="AG106" s="48">
        <v>5</v>
      </c>
      <c r="AH106" s="48">
        <v>5</v>
      </c>
      <c r="AI106" s="48">
        <v>5</v>
      </c>
      <c r="AJ106" s="48">
        <v>5</v>
      </c>
      <c r="AK106" s="48">
        <v>5</v>
      </c>
      <c r="AL106" s="48">
        <v>5</v>
      </c>
      <c r="AM106" s="48">
        <v>5</v>
      </c>
      <c r="AN106" s="48">
        <v>5</v>
      </c>
      <c r="AO106" s="38"/>
      <c r="AP106" s="39"/>
      <c r="AQ106" s="39"/>
      <c r="AR106" s="39"/>
      <c r="AS106" s="39"/>
      <c r="AT106" s="39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</row>
    <row r="107" spans="1:56" s="66" customFormat="1" ht="35.25" customHeight="1" x14ac:dyDescent="0.25">
      <c r="A107" s="272" t="s">
        <v>224</v>
      </c>
      <c r="B107" s="272"/>
      <c r="C107" s="272"/>
      <c r="D107" s="272"/>
      <c r="E107" s="272"/>
      <c r="F107" s="272"/>
      <c r="G107" s="272"/>
      <c r="H107" s="272"/>
      <c r="I107" s="272"/>
      <c r="J107" s="272"/>
      <c r="K107" s="272"/>
      <c r="L107" s="272"/>
      <c r="M107" s="272"/>
      <c r="N107" s="272"/>
      <c r="O107" s="272"/>
      <c r="P107" s="272"/>
      <c r="Q107" s="272"/>
      <c r="R107" s="272"/>
      <c r="S107" s="272"/>
      <c r="T107" s="272"/>
      <c r="U107" s="272"/>
      <c r="V107" s="272"/>
      <c r="W107" s="272"/>
      <c r="X107" s="272"/>
      <c r="Y107" s="272"/>
      <c r="Z107" s="272"/>
      <c r="AA107" s="272"/>
      <c r="AB107" s="272"/>
      <c r="AC107" s="272"/>
      <c r="AD107" s="272"/>
      <c r="AE107" s="272"/>
      <c r="AF107" s="272"/>
      <c r="AG107" s="272"/>
      <c r="AH107" s="272"/>
      <c r="AI107" s="272"/>
      <c r="AJ107" s="272"/>
      <c r="AK107" s="272"/>
      <c r="AL107" s="272"/>
      <c r="AM107" s="272"/>
      <c r="AN107" s="272"/>
      <c r="AO107" s="63"/>
      <c r="AP107" s="64"/>
      <c r="AQ107" s="64"/>
      <c r="AR107" s="64"/>
      <c r="AS107" s="64"/>
      <c r="AT107" s="64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</row>
    <row r="108" spans="1:56" s="41" customFormat="1" ht="31.5" customHeight="1" x14ac:dyDescent="0.25">
      <c r="A108" s="246" t="s">
        <v>220</v>
      </c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38"/>
      <c r="AP108" s="39"/>
      <c r="AQ108" s="39"/>
      <c r="AR108" s="39"/>
      <c r="AS108" s="39"/>
      <c r="AT108" s="39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</row>
    <row r="109" spans="1:56" s="41" customFormat="1" ht="30" x14ac:dyDescent="0.25">
      <c r="A109" s="275" t="s">
        <v>219</v>
      </c>
      <c r="B109" s="83" t="s">
        <v>32</v>
      </c>
      <c r="C109" s="81">
        <f t="shared" ref="C109:C123" si="105">SUM(D109:T109)</f>
        <v>5843846270</v>
      </c>
      <c r="D109" s="81">
        <f>D110+D111+D112+D113</f>
        <v>335238890</v>
      </c>
      <c r="E109" s="115">
        <f t="shared" ref="E109:T109" si="106">E110+E111+E112+E113</f>
        <v>385515360</v>
      </c>
      <c r="F109" s="81">
        <f t="shared" si="106"/>
        <v>364180039</v>
      </c>
      <c r="G109" s="81">
        <f t="shared" si="106"/>
        <v>349577701</v>
      </c>
      <c r="H109" s="81">
        <f t="shared" si="106"/>
        <v>339179560</v>
      </c>
      <c r="I109" s="81">
        <f t="shared" si="106"/>
        <v>339179560</v>
      </c>
      <c r="J109" s="81">
        <f t="shared" si="106"/>
        <v>339179560</v>
      </c>
      <c r="K109" s="81">
        <f t="shared" si="106"/>
        <v>339179560</v>
      </c>
      <c r="L109" s="81">
        <f t="shared" si="106"/>
        <v>339179560</v>
      </c>
      <c r="M109" s="81">
        <f t="shared" si="106"/>
        <v>339179560</v>
      </c>
      <c r="N109" s="81">
        <f t="shared" si="106"/>
        <v>339179560</v>
      </c>
      <c r="O109" s="81">
        <f t="shared" si="106"/>
        <v>339179560</v>
      </c>
      <c r="P109" s="81">
        <f t="shared" si="106"/>
        <v>339179560</v>
      </c>
      <c r="Q109" s="81">
        <f t="shared" si="106"/>
        <v>339179560</v>
      </c>
      <c r="R109" s="81">
        <f t="shared" si="106"/>
        <v>339179560</v>
      </c>
      <c r="S109" s="81">
        <f t="shared" si="106"/>
        <v>339179560</v>
      </c>
      <c r="T109" s="81">
        <f t="shared" si="106"/>
        <v>339179560</v>
      </c>
      <c r="U109" s="260"/>
      <c r="V109" s="246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82"/>
      <c r="AO109" s="38"/>
      <c r="AP109" s="39"/>
      <c r="AQ109" s="39"/>
      <c r="AR109" s="39"/>
      <c r="AS109" s="39"/>
      <c r="AT109" s="39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</row>
    <row r="110" spans="1:56" s="41" customFormat="1" ht="75" x14ac:dyDescent="0.25">
      <c r="A110" s="275"/>
      <c r="B110" s="83" t="s">
        <v>33</v>
      </c>
      <c r="C110" s="81">
        <f t="shared" si="105"/>
        <v>0</v>
      </c>
      <c r="D110" s="84">
        <f>D115+D120+D126</f>
        <v>0</v>
      </c>
      <c r="E110" s="116">
        <f t="shared" ref="E110:T110" si="107">E115+E120+E126</f>
        <v>0</v>
      </c>
      <c r="F110" s="84">
        <f t="shared" si="107"/>
        <v>0</v>
      </c>
      <c r="G110" s="84">
        <f t="shared" si="107"/>
        <v>0</v>
      </c>
      <c r="H110" s="84">
        <f t="shared" si="107"/>
        <v>0</v>
      </c>
      <c r="I110" s="84">
        <f t="shared" si="107"/>
        <v>0</v>
      </c>
      <c r="J110" s="84">
        <f t="shared" si="107"/>
        <v>0</v>
      </c>
      <c r="K110" s="84">
        <f t="shared" si="107"/>
        <v>0</v>
      </c>
      <c r="L110" s="84">
        <f t="shared" si="107"/>
        <v>0</v>
      </c>
      <c r="M110" s="84">
        <f t="shared" si="107"/>
        <v>0</v>
      </c>
      <c r="N110" s="84">
        <f t="shared" si="107"/>
        <v>0</v>
      </c>
      <c r="O110" s="84">
        <f t="shared" si="107"/>
        <v>0</v>
      </c>
      <c r="P110" s="84">
        <f t="shared" si="107"/>
        <v>0</v>
      </c>
      <c r="Q110" s="84">
        <f t="shared" si="107"/>
        <v>0</v>
      </c>
      <c r="R110" s="84">
        <f t="shared" si="107"/>
        <v>0</v>
      </c>
      <c r="S110" s="84">
        <f t="shared" si="107"/>
        <v>0</v>
      </c>
      <c r="T110" s="84">
        <f t="shared" si="107"/>
        <v>0</v>
      </c>
      <c r="U110" s="260"/>
      <c r="V110" s="246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82"/>
      <c r="AO110" s="38"/>
      <c r="AP110" s="39"/>
      <c r="AQ110" s="39"/>
      <c r="AR110" s="39"/>
      <c r="AS110" s="39"/>
      <c r="AT110" s="39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</row>
    <row r="111" spans="1:56" s="41" customFormat="1" ht="75" x14ac:dyDescent="0.25">
      <c r="A111" s="275"/>
      <c r="B111" s="83" t="s">
        <v>55</v>
      </c>
      <c r="C111" s="81">
        <f t="shared" si="105"/>
        <v>113281036</v>
      </c>
      <c r="D111" s="84">
        <f>D116+D121+D127</f>
        <v>0</v>
      </c>
      <c r="E111" s="116">
        <f t="shared" ref="E111:T111" si="108">E116+E121+E127</f>
        <v>75042836</v>
      </c>
      <c r="F111" s="84">
        <f t="shared" si="108"/>
        <v>38238200</v>
      </c>
      <c r="G111" s="84">
        <f t="shared" si="108"/>
        <v>0</v>
      </c>
      <c r="H111" s="84">
        <f t="shared" si="108"/>
        <v>0</v>
      </c>
      <c r="I111" s="84">
        <f t="shared" si="108"/>
        <v>0</v>
      </c>
      <c r="J111" s="84">
        <f t="shared" si="108"/>
        <v>0</v>
      </c>
      <c r="K111" s="84">
        <f t="shared" si="108"/>
        <v>0</v>
      </c>
      <c r="L111" s="84">
        <f t="shared" si="108"/>
        <v>0</v>
      </c>
      <c r="M111" s="84">
        <f t="shared" si="108"/>
        <v>0</v>
      </c>
      <c r="N111" s="84">
        <f t="shared" si="108"/>
        <v>0</v>
      </c>
      <c r="O111" s="84">
        <f t="shared" si="108"/>
        <v>0</v>
      </c>
      <c r="P111" s="84">
        <f t="shared" si="108"/>
        <v>0</v>
      </c>
      <c r="Q111" s="84">
        <f t="shared" si="108"/>
        <v>0</v>
      </c>
      <c r="R111" s="84">
        <f t="shared" si="108"/>
        <v>0</v>
      </c>
      <c r="S111" s="84">
        <f t="shared" si="108"/>
        <v>0</v>
      </c>
      <c r="T111" s="84">
        <f t="shared" si="108"/>
        <v>0</v>
      </c>
      <c r="U111" s="260"/>
      <c r="V111" s="246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82"/>
      <c r="AO111" s="38"/>
      <c r="AP111" s="39"/>
      <c r="AQ111" s="39"/>
      <c r="AR111" s="39"/>
      <c r="AS111" s="39"/>
      <c r="AT111" s="39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</row>
    <row r="112" spans="1:56" s="41" customFormat="1" ht="45" x14ac:dyDescent="0.25">
      <c r="A112" s="275"/>
      <c r="B112" s="83" t="s">
        <v>34</v>
      </c>
      <c r="C112" s="81">
        <f t="shared" si="105"/>
        <v>5730565234</v>
      </c>
      <c r="D112" s="84">
        <f>D117+D122+D128</f>
        <v>335238890</v>
      </c>
      <c r="E112" s="116">
        <f t="shared" ref="E112:T112" si="109">E117+E122+E128</f>
        <v>310472524</v>
      </c>
      <c r="F112" s="84">
        <f t="shared" si="109"/>
        <v>325941839</v>
      </c>
      <c r="G112" s="84">
        <f t="shared" si="109"/>
        <v>349577701</v>
      </c>
      <c r="H112" s="84">
        <f t="shared" si="109"/>
        <v>339179560</v>
      </c>
      <c r="I112" s="84">
        <f t="shared" si="109"/>
        <v>339179560</v>
      </c>
      <c r="J112" s="84">
        <f t="shared" si="109"/>
        <v>339179560</v>
      </c>
      <c r="K112" s="84">
        <f t="shared" si="109"/>
        <v>339179560</v>
      </c>
      <c r="L112" s="84">
        <f t="shared" si="109"/>
        <v>339179560</v>
      </c>
      <c r="M112" s="84">
        <f t="shared" si="109"/>
        <v>339179560</v>
      </c>
      <c r="N112" s="84">
        <f t="shared" si="109"/>
        <v>339179560</v>
      </c>
      <c r="O112" s="84">
        <f t="shared" si="109"/>
        <v>339179560</v>
      </c>
      <c r="P112" s="84">
        <f t="shared" si="109"/>
        <v>339179560</v>
      </c>
      <c r="Q112" s="84">
        <f t="shared" si="109"/>
        <v>339179560</v>
      </c>
      <c r="R112" s="84">
        <f t="shared" si="109"/>
        <v>339179560</v>
      </c>
      <c r="S112" s="84">
        <f t="shared" si="109"/>
        <v>339179560</v>
      </c>
      <c r="T112" s="84">
        <f t="shared" si="109"/>
        <v>339179560</v>
      </c>
      <c r="U112" s="260"/>
      <c r="V112" s="246"/>
      <c r="W112" s="249"/>
      <c r="X112" s="249"/>
      <c r="Y112" s="249"/>
      <c r="Z112" s="249"/>
      <c r="AA112" s="249"/>
      <c r="AB112" s="249"/>
      <c r="AC112" s="249"/>
      <c r="AD112" s="249"/>
      <c r="AE112" s="249"/>
      <c r="AF112" s="249"/>
      <c r="AG112" s="249"/>
      <c r="AH112" s="249"/>
      <c r="AI112" s="249"/>
      <c r="AJ112" s="249"/>
      <c r="AK112" s="249"/>
      <c r="AL112" s="249"/>
      <c r="AM112" s="249"/>
      <c r="AN112" s="282"/>
      <c r="AO112" s="38"/>
      <c r="AP112" s="39"/>
      <c r="AQ112" s="39"/>
      <c r="AR112" s="39"/>
      <c r="AS112" s="39"/>
      <c r="AT112" s="39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</row>
    <row r="113" spans="1:56" s="41" customFormat="1" ht="30" x14ac:dyDescent="0.25">
      <c r="A113" s="275"/>
      <c r="B113" s="83" t="s">
        <v>37</v>
      </c>
      <c r="C113" s="81">
        <f t="shared" si="105"/>
        <v>0</v>
      </c>
      <c r="D113" s="84">
        <f>D118+D123+D129</f>
        <v>0</v>
      </c>
      <c r="E113" s="116">
        <f t="shared" ref="E113:T113" si="110">E118+E123+E129</f>
        <v>0</v>
      </c>
      <c r="F113" s="84">
        <f t="shared" si="110"/>
        <v>0</v>
      </c>
      <c r="G113" s="84">
        <f t="shared" si="110"/>
        <v>0</v>
      </c>
      <c r="H113" s="84">
        <f t="shared" si="110"/>
        <v>0</v>
      </c>
      <c r="I113" s="84">
        <f t="shared" si="110"/>
        <v>0</v>
      </c>
      <c r="J113" s="84">
        <f t="shared" si="110"/>
        <v>0</v>
      </c>
      <c r="K113" s="84">
        <f t="shared" si="110"/>
        <v>0</v>
      </c>
      <c r="L113" s="84">
        <f t="shared" si="110"/>
        <v>0</v>
      </c>
      <c r="M113" s="84">
        <f t="shared" si="110"/>
        <v>0</v>
      </c>
      <c r="N113" s="84">
        <f t="shared" si="110"/>
        <v>0</v>
      </c>
      <c r="O113" s="84">
        <f t="shared" si="110"/>
        <v>0</v>
      </c>
      <c r="P113" s="84">
        <f t="shared" si="110"/>
        <v>0</v>
      </c>
      <c r="Q113" s="84">
        <f t="shared" si="110"/>
        <v>0</v>
      </c>
      <c r="R113" s="84">
        <f t="shared" si="110"/>
        <v>0</v>
      </c>
      <c r="S113" s="84">
        <f t="shared" si="110"/>
        <v>0</v>
      </c>
      <c r="T113" s="84">
        <f t="shared" si="110"/>
        <v>0</v>
      </c>
      <c r="U113" s="260"/>
      <c r="V113" s="246"/>
      <c r="W113" s="249"/>
      <c r="X113" s="249"/>
      <c r="Y113" s="249"/>
      <c r="Z113" s="249"/>
      <c r="AA113" s="249"/>
      <c r="AB113" s="249"/>
      <c r="AC113" s="249"/>
      <c r="AD113" s="249"/>
      <c r="AE113" s="249"/>
      <c r="AF113" s="249"/>
      <c r="AG113" s="249"/>
      <c r="AH113" s="249"/>
      <c r="AI113" s="249"/>
      <c r="AJ113" s="249"/>
      <c r="AK113" s="249"/>
      <c r="AL113" s="249"/>
      <c r="AM113" s="249"/>
      <c r="AN113" s="282"/>
      <c r="AO113" s="38"/>
      <c r="AP113" s="39"/>
      <c r="AQ113" s="39"/>
      <c r="AR113" s="39"/>
      <c r="AS113" s="39"/>
      <c r="AT113" s="39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</row>
    <row r="114" spans="1:56" s="41" customFormat="1" ht="132" customHeight="1" x14ac:dyDescent="0.25">
      <c r="A114" s="250" t="s">
        <v>216</v>
      </c>
      <c r="B114" s="27" t="s">
        <v>32</v>
      </c>
      <c r="C114" s="70">
        <f t="shared" si="105"/>
        <v>5498781855</v>
      </c>
      <c r="D114" s="70">
        <f>D115+D116+D117+D118</f>
        <v>324424847</v>
      </c>
      <c r="E114" s="115">
        <f t="shared" ref="E114:T114" si="111">E115+E116+E117+E118</f>
        <v>256095830</v>
      </c>
      <c r="F114" s="76">
        <f t="shared" si="111"/>
        <v>312984061</v>
      </c>
      <c r="G114" s="76">
        <f t="shared" si="111"/>
        <v>338608919</v>
      </c>
      <c r="H114" s="76">
        <f t="shared" si="111"/>
        <v>328205246</v>
      </c>
      <c r="I114" s="70">
        <f t="shared" si="111"/>
        <v>328205246</v>
      </c>
      <c r="J114" s="70">
        <f t="shared" si="111"/>
        <v>328205246</v>
      </c>
      <c r="K114" s="70">
        <f t="shared" si="111"/>
        <v>328205246</v>
      </c>
      <c r="L114" s="70">
        <f t="shared" si="111"/>
        <v>328205246</v>
      </c>
      <c r="M114" s="70">
        <f t="shared" si="111"/>
        <v>328205246</v>
      </c>
      <c r="N114" s="70">
        <f t="shared" si="111"/>
        <v>328205246</v>
      </c>
      <c r="O114" s="70">
        <f t="shared" si="111"/>
        <v>328205246</v>
      </c>
      <c r="P114" s="70">
        <f t="shared" si="111"/>
        <v>328205246</v>
      </c>
      <c r="Q114" s="70">
        <f t="shared" si="111"/>
        <v>328205246</v>
      </c>
      <c r="R114" s="70">
        <f t="shared" si="111"/>
        <v>328205246</v>
      </c>
      <c r="S114" s="70">
        <f t="shared" si="111"/>
        <v>328205246</v>
      </c>
      <c r="T114" s="70">
        <f t="shared" si="111"/>
        <v>328205246</v>
      </c>
      <c r="U114" s="265" t="s">
        <v>66</v>
      </c>
      <c r="V114" s="55" t="s">
        <v>215</v>
      </c>
      <c r="W114" s="46">
        <v>2180</v>
      </c>
      <c r="X114" s="46">
        <v>2257</v>
      </c>
      <c r="Y114" s="46">
        <v>2257</v>
      </c>
      <c r="Z114" s="46">
        <v>2257</v>
      </c>
      <c r="AA114" s="46">
        <v>2257</v>
      </c>
      <c r="AB114" s="46">
        <v>2257</v>
      </c>
      <c r="AC114" s="46">
        <v>2257</v>
      </c>
      <c r="AD114" s="46">
        <v>2257</v>
      </c>
      <c r="AE114" s="46">
        <v>2257</v>
      </c>
      <c r="AF114" s="46">
        <v>2257</v>
      </c>
      <c r="AG114" s="46">
        <v>2257</v>
      </c>
      <c r="AH114" s="46">
        <v>2257</v>
      </c>
      <c r="AI114" s="46">
        <v>2257</v>
      </c>
      <c r="AJ114" s="46">
        <v>2257</v>
      </c>
      <c r="AK114" s="46">
        <v>2257</v>
      </c>
      <c r="AL114" s="46">
        <v>2257</v>
      </c>
      <c r="AM114" s="46">
        <v>2257</v>
      </c>
      <c r="AN114" s="46">
        <v>2257</v>
      </c>
      <c r="AO114" s="38"/>
      <c r="AP114" s="39"/>
      <c r="AQ114" s="39"/>
      <c r="AR114" s="39"/>
      <c r="AS114" s="39"/>
      <c r="AT114" s="39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</row>
    <row r="115" spans="1:56" s="41" customFormat="1" ht="110.25" customHeight="1" x14ac:dyDescent="0.25">
      <c r="A115" s="250"/>
      <c r="B115" s="27" t="s">
        <v>33</v>
      </c>
      <c r="C115" s="70">
        <f t="shared" si="105"/>
        <v>0</v>
      </c>
      <c r="D115" s="48"/>
      <c r="E115" s="116"/>
      <c r="F115" s="77"/>
      <c r="G115" s="77"/>
      <c r="H115" s="77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265"/>
      <c r="V115" s="55" t="s">
        <v>217</v>
      </c>
      <c r="W115" s="54">
        <v>24</v>
      </c>
      <c r="X115" s="31">
        <v>10</v>
      </c>
      <c r="Y115" s="31">
        <v>10</v>
      </c>
      <c r="Z115" s="31">
        <v>10</v>
      </c>
      <c r="AA115" s="31">
        <v>10</v>
      </c>
      <c r="AB115" s="31">
        <v>10</v>
      </c>
      <c r="AC115" s="31">
        <v>10</v>
      </c>
      <c r="AD115" s="31">
        <v>10</v>
      </c>
      <c r="AE115" s="31">
        <v>10</v>
      </c>
      <c r="AF115" s="31">
        <v>10</v>
      </c>
      <c r="AG115" s="31">
        <v>10</v>
      </c>
      <c r="AH115" s="31">
        <v>10</v>
      </c>
      <c r="AI115" s="31">
        <v>10</v>
      </c>
      <c r="AJ115" s="31">
        <v>10</v>
      </c>
      <c r="AK115" s="31">
        <v>10</v>
      </c>
      <c r="AL115" s="31">
        <v>10</v>
      </c>
      <c r="AM115" s="31">
        <v>10</v>
      </c>
      <c r="AN115" s="31">
        <v>10</v>
      </c>
      <c r="AO115" s="38"/>
      <c r="AP115" s="39"/>
      <c r="AQ115" s="39"/>
      <c r="AR115" s="39"/>
      <c r="AS115" s="39"/>
      <c r="AT115" s="39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</row>
    <row r="116" spans="1:56" s="41" customFormat="1" ht="124.5" customHeight="1" x14ac:dyDescent="0.25">
      <c r="A116" s="250"/>
      <c r="B116" s="27" t="s">
        <v>55</v>
      </c>
      <c r="C116" s="70">
        <f t="shared" si="105"/>
        <v>300000</v>
      </c>
      <c r="D116" s="48"/>
      <c r="E116" s="116">
        <v>300000</v>
      </c>
      <c r="F116" s="77"/>
      <c r="G116" s="77"/>
      <c r="H116" s="77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265"/>
      <c r="V116" s="73" t="s">
        <v>42</v>
      </c>
      <c r="W116" s="48">
        <v>80</v>
      </c>
      <c r="X116" s="48">
        <v>85</v>
      </c>
      <c r="Y116" s="48">
        <v>90</v>
      </c>
      <c r="Z116" s="48">
        <v>100</v>
      </c>
      <c r="AA116" s="70">
        <v>100</v>
      </c>
      <c r="AB116" s="70">
        <v>100</v>
      </c>
      <c r="AC116" s="70">
        <v>100</v>
      </c>
      <c r="AD116" s="48">
        <v>100</v>
      </c>
      <c r="AE116" s="48">
        <v>100</v>
      </c>
      <c r="AF116" s="48">
        <v>100</v>
      </c>
      <c r="AG116" s="48">
        <v>100</v>
      </c>
      <c r="AH116" s="48">
        <v>100</v>
      </c>
      <c r="AI116" s="48">
        <v>100</v>
      </c>
      <c r="AJ116" s="48">
        <v>100</v>
      </c>
      <c r="AK116" s="48">
        <v>100</v>
      </c>
      <c r="AL116" s="48">
        <v>100</v>
      </c>
      <c r="AM116" s="48">
        <v>100</v>
      </c>
      <c r="AN116" s="30">
        <v>100</v>
      </c>
      <c r="AO116" s="38"/>
      <c r="AP116" s="39"/>
      <c r="AQ116" s="39"/>
      <c r="AR116" s="39"/>
      <c r="AS116" s="39"/>
      <c r="AT116" s="39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</row>
    <row r="117" spans="1:56" s="41" customFormat="1" ht="68.25" customHeight="1" x14ac:dyDescent="0.25">
      <c r="A117" s="250"/>
      <c r="B117" s="27" t="s">
        <v>34</v>
      </c>
      <c r="C117" s="70">
        <f t="shared" si="105"/>
        <v>5498481855</v>
      </c>
      <c r="D117" s="70">
        <f>319009077+268000+6789700-1000000-359583-282347</f>
        <v>324424847</v>
      </c>
      <c r="E117" s="115">
        <f>329899659+267990+9327214-92773-89207300+14154240+380000-17130-13070-8903000</f>
        <v>255795830</v>
      </c>
      <c r="F117" s="76">
        <v>312984061</v>
      </c>
      <c r="G117" s="76">
        <v>338608919</v>
      </c>
      <c r="H117" s="76">
        <v>328205246</v>
      </c>
      <c r="I117" s="96">
        <v>328205246</v>
      </c>
      <c r="J117" s="96">
        <v>328205246</v>
      </c>
      <c r="K117" s="96">
        <v>328205246</v>
      </c>
      <c r="L117" s="96">
        <v>328205246</v>
      </c>
      <c r="M117" s="96">
        <v>328205246</v>
      </c>
      <c r="N117" s="96">
        <v>328205246</v>
      </c>
      <c r="O117" s="96">
        <v>328205246</v>
      </c>
      <c r="P117" s="96">
        <v>328205246</v>
      </c>
      <c r="Q117" s="96">
        <v>328205246</v>
      </c>
      <c r="R117" s="96">
        <v>328205246</v>
      </c>
      <c r="S117" s="96">
        <v>328205246</v>
      </c>
      <c r="T117" s="96">
        <v>328205246</v>
      </c>
      <c r="U117" s="265"/>
      <c r="V117" s="55" t="s">
        <v>43</v>
      </c>
      <c r="W117" s="56">
        <v>4.3</v>
      </c>
      <c r="X117" s="56">
        <v>0.4</v>
      </c>
      <c r="Y117" s="56">
        <v>0.5</v>
      </c>
      <c r="Z117" s="56">
        <v>0.9</v>
      </c>
      <c r="AA117" s="56">
        <v>0.3</v>
      </c>
      <c r="AB117" s="56">
        <v>5</v>
      </c>
      <c r="AC117" s="56">
        <v>5</v>
      </c>
      <c r="AD117" s="56">
        <v>5</v>
      </c>
      <c r="AE117" s="56">
        <v>5</v>
      </c>
      <c r="AF117" s="56">
        <v>5</v>
      </c>
      <c r="AG117" s="56">
        <v>5</v>
      </c>
      <c r="AH117" s="56">
        <v>5</v>
      </c>
      <c r="AI117" s="56">
        <v>5</v>
      </c>
      <c r="AJ117" s="56">
        <v>5</v>
      </c>
      <c r="AK117" s="56">
        <v>5</v>
      </c>
      <c r="AL117" s="56">
        <v>5</v>
      </c>
      <c r="AM117" s="56">
        <v>5</v>
      </c>
      <c r="AN117" s="106">
        <f>SUM(W117:AM117)</f>
        <v>66.400000000000006</v>
      </c>
      <c r="AO117" s="38"/>
      <c r="AP117" s="39"/>
      <c r="AQ117" s="39"/>
      <c r="AR117" s="39"/>
      <c r="AS117" s="39"/>
      <c r="AT117" s="39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</row>
    <row r="118" spans="1:56" s="41" customFormat="1" ht="64.5" customHeight="1" x14ac:dyDescent="0.25">
      <c r="A118" s="250"/>
      <c r="B118" s="27" t="s">
        <v>37</v>
      </c>
      <c r="C118" s="70">
        <f t="shared" si="105"/>
        <v>0</v>
      </c>
      <c r="D118" s="70"/>
      <c r="E118" s="115"/>
      <c r="F118" s="76"/>
      <c r="G118" s="76"/>
      <c r="H118" s="76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265"/>
      <c r="V118" s="73" t="s">
        <v>63</v>
      </c>
      <c r="W118" s="48">
        <v>47</v>
      </c>
      <c r="X118" s="48">
        <v>47</v>
      </c>
      <c r="Y118" s="48">
        <v>39</v>
      </c>
      <c r="Z118" s="48">
        <v>39</v>
      </c>
      <c r="AA118" s="48">
        <v>38</v>
      </c>
      <c r="AB118" s="48">
        <v>38</v>
      </c>
      <c r="AC118" s="48">
        <v>39</v>
      </c>
      <c r="AD118" s="48">
        <v>38</v>
      </c>
      <c r="AE118" s="48">
        <v>39</v>
      </c>
      <c r="AF118" s="48">
        <v>38</v>
      </c>
      <c r="AG118" s="48">
        <v>39</v>
      </c>
      <c r="AH118" s="48">
        <v>38</v>
      </c>
      <c r="AI118" s="48">
        <v>39</v>
      </c>
      <c r="AJ118" s="48">
        <v>38</v>
      </c>
      <c r="AK118" s="48">
        <v>39</v>
      </c>
      <c r="AL118" s="48">
        <v>38</v>
      </c>
      <c r="AM118" s="48">
        <v>39</v>
      </c>
      <c r="AN118" s="70">
        <f>SUM(W118:AM118)</f>
        <v>672</v>
      </c>
      <c r="AO118" s="38"/>
      <c r="AP118" s="39"/>
      <c r="AQ118" s="39"/>
      <c r="AR118" s="39"/>
      <c r="AS118" s="39"/>
      <c r="AT118" s="39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</row>
    <row r="119" spans="1:56" s="41" customFormat="1" ht="33.75" customHeight="1" x14ac:dyDescent="0.25">
      <c r="A119" s="278" t="s">
        <v>163</v>
      </c>
      <c r="B119" s="29" t="s">
        <v>32</v>
      </c>
      <c r="C119" s="70">
        <f t="shared" si="105"/>
        <v>158886535</v>
      </c>
      <c r="D119" s="70">
        <f>D120+D121+D122+D123</f>
        <v>0</v>
      </c>
      <c r="E119" s="115">
        <f t="shared" ref="E119:T119" si="112">E120+E121+E122+E123</f>
        <v>118635800</v>
      </c>
      <c r="F119" s="76">
        <f t="shared" si="112"/>
        <v>40250735</v>
      </c>
      <c r="G119" s="76">
        <f t="shared" si="112"/>
        <v>0</v>
      </c>
      <c r="H119" s="76">
        <f t="shared" si="112"/>
        <v>0</v>
      </c>
      <c r="I119" s="70">
        <f t="shared" si="112"/>
        <v>0</v>
      </c>
      <c r="J119" s="70">
        <f t="shared" si="112"/>
        <v>0</v>
      </c>
      <c r="K119" s="70">
        <f t="shared" si="112"/>
        <v>0</v>
      </c>
      <c r="L119" s="70">
        <f t="shared" si="112"/>
        <v>0</v>
      </c>
      <c r="M119" s="70">
        <f t="shared" si="112"/>
        <v>0</v>
      </c>
      <c r="N119" s="70">
        <f t="shared" si="112"/>
        <v>0</v>
      </c>
      <c r="O119" s="70">
        <f t="shared" si="112"/>
        <v>0</v>
      </c>
      <c r="P119" s="70">
        <f t="shared" si="112"/>
        <v>0</v>
      </c>
      <c r="Q119" s="70">
        <f t="shared" si="112"/>
        <v>0</v>
      </c>
      <c r="R119" s="70">
        <f t="shared" si="112"/>
        <v>0</v>
      </c>
      <c r="S119" s="70">
        <f t="shared" si="112"/>
        <v>0</v>
      </c>
      <c r="T119" s="70">
        <f t="shared" si="112"/>
        <v>0</v>
      </c>
      <c r="U119" s="265" t="s">
        <v>66</v>
      </c>
      <c r="V119" s="246" t="s">
        <v>170</v>
      </c>
      <c r="W119" s="249" t="s">
        <v>75</v>
      </c>
      <c r="X119" s="249">
        <v>7</v>
      </c>
      <c r="Y119" s="263">
        <v>6</v>
      </c>
      <c r="Z119" s="263">
        <v>6</v>
      </c>
      <c r="AA119" s="263">
        <v>6</v>
      </c>
      <c r="AB119" s="263" t="s">
        <v>75</v>
      </c>
      <c r="AC119" s="263" t="s">
        <v>75</v>
      </c>
      <c r="AD119" s="263" t="s">
        <v>75</v>
      </c>
      <c r="AE119" s="263" t="s">
        <v>75</v>
      </c>
      <c r="AF119" s="263" t="s">
        <v>75</v>
      </c>
      <c r="AG119" s="263" t="s">
        <v>75</v>
      </c>
      <c r="AH119" s="263" t="s">
        <v>75</v>
      </c>
      <c r="AI119" s="263" t="s">
        <v>75</v>
      </c>
      <c r="AJ119" s="263" t="s">
        <v>75</v>
      </c>
      <c r="AK119" s="263" t="s">
        <v>75</v>
      </c>
      <c r="AL119" s="263" t="s">
        <v>75</v>
      </c>
      <c r="AM119" s="263" t="s">
        <v>75</v>
      </c>
      <c r="AN119" s="249">
        <v>6</v>
      </c>
      <c r="AO119" s="38"/>
      <c r="AP119" s="39"/>
      <c r="AQ119" s="39"/>
      <c r="AR119" s="39"/>
      <c r="AS119" s="39"/>
      <c r="AT119" s="39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</row>
    <row r="120" spans="1:56" s="41" customFormat="1" ht="75" x14ac:dyDescent="0.25">
      <c r="A120" s="278"/>
      <c r="B120" s="29" t="s">
        <v>33</v>
      </c>
      <c r="C120" s="70">
        <f t="shared" si="105"/>
        <v>0</v>
      </c>
      <c r="D120" s="70"/>
      <c r="E120" s="115"/>
      <c r="F120" s="76"/>
      <c r="G120" s="76"/>
      <c r="H120" s="76">
        <f t="shared" ref="H120" si="113">G120</f>
        <v>0</v>
      </c>
      <c r="I120" s="70">
        <f t="shared" ref="I120" si="114">G120</f>
        <v>0</v>
      </c>
      <c r="J120" s="70">
        <f t="shared" ref="J120" si="115">G120</f>
        <v>0</v>
      </c>
      <c r="K120" s="70">
        <f t="shared" ref="K120" si="116">H120</f>
        <v>0</v>
      </c>
      <c r="L120" s="70">
        <f t="shared" ref="L120" si="117">I120</f>
        <v>0</v>
      </c>
      <c r="M120" s="70">
        <f t="shared" ref="M120" si="118">J120</f>
        <v>0</v>
      </c>
      <c r="N120" s="70">
        <f t="shared" ref="N120" si="119">K120</f>
        <v>0</v>
      </c>
      <c r="O120" s="70">
        <f t="shared" ref="O120" si="120">L120</f>
        <v>0</v>
      </c>
      <c r="P120" s="70">
        <f t="shared" ref="P120" si="121">M120</f>
        <v>0</v>
      </c>
      <c r="Q120" s="70">
        <f t="shared" ref="Q120" si="122">N120</f>
        <v>0</v>
      </c>
      <c r="R120" s="70">
        <f t="shared" ref="R120" si="123">O120</f>
        <v>0</v>
      </c>
      <c r="S120" s="70">
        <f t="shared" ref="S120" si="124">P120</f>
        <v>0</v>
      </c>
      <c r="T120" s="70">
        <f t="shared" ref="T120" si="125">Q120</f>
        <v>0</v>
      </c>
      <c r="U120" s="265"/>
      <c r="V120" s="246"/>
      <c r="W120" s="249"/>
      <c r="X120" s="249"/>
      <c r="Y120" s="263"/>
      <c r="Z120" s="263"/>
      <c r="AA120" s="263"/>
      <c r="AB120" s="263"/>
      <c r="AC120" s="263"/>
      <c r="AD120" s="263"/>
      <c r="AE120" s="263"/>
      <c r="AF120" s="263"/>
      <c r="AG120" s="263"/>
      <c r="AH120" s="263"/>
      <c r="AI120" s="263"/>
      <c r="AJ120" s="263"/>
      <c r="AK120" s="263"/>
      <c r="AL120" s="263"/>
      <c r="AM120" s="263"/>
      <c r="AN120" s="249"/>
      <c r="AO120" s="38"/>
      <c r="AP120" s="39"/>
      <c r="AQ120" s="39"/>
      <c r="AR120" s="39"/>
      <c r="AS120" s="39"/>
      <c r="AT120" s="39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</row>
    <row r="121" spans="1:56" s="41" customFormat="1" ht="75" x14ac:dyDescent="0.25">
      <c r="A121" s="278"/>
      <c r="B121" s="29" t="s">
        <v>55</v>
      </c>
      <c r="C121" s="70">
        <f t="shared" si="105"/>
        <v>112981036</v>
      </c>
      <c r="D121" s="70"/>
      <c r="E121" s="115">
        <f>45314336+29428500</f>
        <v>74742836</v>
      </c>
      <c r="F121" s="76">
        <v>38238200</v>
      </c>
      <c r="G121" s="76"/>
      <c r="H121" s="76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265"/>
      <c r="V121" s="246"/>
      <c r="W121" s="249"/>
      <c r="X121" s="249"/>
      <c r="Y121" s="263"/>
      <c r="Z121" s="263"/>
      <c r="AA121" s="263"/>
      <c r="AB121" s="263"/>
      <c r="AC121" s="263"/>
      <c r="AD121" s="263"/>
      <c r="AE121" s="263"/>
      <c r="AF121" s="263"/>
      <c r="AG121" s="263"/>
      <c r="AH121" s="263"/>
      <c r="AI121" s="263"/>
      <c r="AJ121" s="263"/>
      <c r="AK121" s="263"/>
      <c r="AL121" s="263"/>
      <c r="AM121" s="263"/>
      <c r="AN121" s="249"/>
      <c r="AO121" s="38"/>
      <c r="AP121" s="39"/>
      <c r="AQ121" s="39"/>
      <c r="AR121" s="39"/>
      <c r="AS121" s="39"/>
      <c r="AT121" s="39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</row>
    <row r="122" spans="1:56" s="41" customFormat="1" ht="45" x14ac:dyDescent="0.25">
      <c r="A122" s="278"/>
      <c r="B122" s="29" t="s">
        <v>34</v>
      </c>
      <c r="C122" s="70">
        <f t="shared" si="105"/>
        <v>45905499</v>
      </c>
      <c r="D122" s="70"/>
      <c r="E122" s="115">
        <v>43892964</v>
      </c>
      <c r="F122" s="76">
        <v>2012535</v>
      </c>
      <c r="G122" s="76"/>
      <c r="H122" s="76"/>
      <c r="I122" s="70"/>
      <c r="J122" s="70"/>
      <c r="K122" s="70"/>
      <c r="L122" s="70"/>
      <c r="M122" s="70"/>
      <c r="N122" s="70"/>
      <c r="O122" s="70"/>
      <c r="P122" s="70"/>
      <c r="Q122" s="70"/>
      <c r="R122" s="70"/>
      <c r="S122" s="70"/>
      <c r="T122" s="70"/>
      <c r="U122" s="265"/>
      <c r="V122" s="246"/>
      <c r="W122" s="249"/>
      <c r="X122" s="249"/>
      <c r="Y122" s="263"/>
      <c r="Z122" s="263"/>
      <c r="AA122" s="263"/>
      <c r="AB122" s="263"/>
      <c r="AC122" s="263"/>
      <c r="AD122" s="263"/>
      <c r="AE122" s="263"/>
      <c r="AF122" s="263"/>
      <c r="AG122" s="263"/>
      <c r="AH122" s="263"/>
      <c r="AI122" s="263"/>
      <c r="AJ122" s="263"/>
      <c r="AK122" s="263"/>
      <c r="AL122" s="263"/>
      <c r="AM122" s="263"/>
      <c r="AN122" s="249"/>
      <c r="AO122" s="38"/>
      <c r="AP122" s="39"/>
      <c r="AQ122" s="39"/>
      <c r="AR122" s="39"/>
      <c r="AS122" s="39"/>
      <c r="AT122" s="39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</row>
    <row r="123" spans="1:56" s="41" customFormat="1" x14ac:dyDescent="0.25">
      <c r="A123" s="278"/>
      <c r="B123" s="279" t="s">
        <v>37</v>
      </c>
      <c r="C123" s="249">
        <f t="shared" si="105"/>
        <v>0</v>
      </c>
      <c r="D123" s="249"/>
      <c r="E123" s="280"/>
      <c r="F123" s="269"/>
      <c r="G123" s="269"/>
      <c r="H123" s="269"/>
      <c r="I123" s="249"/>
      <c r="J123" s="249"/>
      <c r="K123" s="249"/>
      <c r="L123" s="249"/>
      <c r="M123" s="249"/>
      <c r="N123" s="249"/>
      <c r="O123" s="249"/>
      <c r="P123" s="249"/>
      <c r="Q123" s="249"/>
      <c r="R123" s="249"/>
      <c r="S123" s="249"/>
      <c r="T123" s="249"/>
      <c r="U123" s="265"/>
      <c r="V123" s="246"/>
      <c r="W123" s="249"/>
      <c r="X123" s="249"/>
      <c r="Y123" s="263"/>
      <c r="Z123" s="263"/>
      <c r="AA123" s="263"/>
      <c r="AB123" s="263"/>
      <c r="AC123" s="263"/>
      <c r="AD123" s="263"/>
      <c r="AE123" s="263"/>
      <c r="AF123" s="263"/>
      <c r="AG123" s="263"/>
      <c r="AH123" s="263"/>
      <c r="AI123" s="263"/>
      <c r="AJ123" s="263"/>
      <c r="AK123" s="263"/>
      <c r="AL123" s="263"/>
      <c r="AM123" s="263"/>
      <c r="AN123" s="249"/>
      <c r="AO123" s="38"/>
      <c r="AP123" s="39"/>
      <c r="AQ123" s="39"/>
      <c r="AR123" s="39"/>
      <c r="AS123" s="39"/>
      <c r="AT123" s="39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</row>
    <row r="124" spans="1:56" s="41" customFormat="1" ht="18.75" customHeight="1" x14ac:dyDescent="0.25">
      <c r="A124" s="278"/>
      <c r="B124" s="279"/>
      <c r="C124" s="249"/>
      <c r="D124" s="249"/>
      <c r="E124" s="280"/>
      <c r="F124" s="269"/>
      <c r="G124" s="269"/>
      <c r="H124" s="269"/>
      <c r="I124" s="249"/>
      <c r="J124" s="249"/>
      <c r="K124" s="249"/>
      <c r="L124" s="249"/>
      <c r="M124" s="249"/>
      <c r="N124" s="249"/>
      <c r="O124" s="249"/>
      <c r="P124" s="249"/>
      <c r="Q124" s="249"/>
      <c r="R124" s="249"/>
      <c r="S124" s="249"/>
      <c r="T124" s="249"/>
      <c r="U124" s="265"/>
      <c r="V124" s="246"/>
      <c r="W124" s="249"/>
      <c r="X124" s="249"/>
      <c r="Y124" s="263"/>
      <c r="Z124" s="263"/>
      <c r="AA124" s="263"/>
      <c r="AB124" s="263"/>
      <c r="AC124" s="263"/>
      <c r="AD124" s="263"/>
      <c r="AE124" s="263"/>
      <c r="AF124" s="263"/>
      <c r="AG124" s="263"/>
      <c r="AH124" s="263"/>
      <c r="AI124" s="263"/>
      <c r="AJ124" s="263"/>
      <c r="AK124" s="263"/>
      <c r="AL124" s="263"/>
      <c r="AM124" s="263"/>
      <c r="AN124" s="249"/>
      <c r="AO124" s="38"/>
      <c r="AP124" s="39"/>
      <c r="AQ124" s="39"/>
      <c r="AR124" s="39"/>
      <c r="AS124" s="39"/>
      <c r="AT124" s="39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</row>
    <row r="125" spans="1:56" s="41" customFormat="1" ht="33" customHeight="1" x14ac:dyDescent="0.25">
      <c r="A125" s="251" t="s">
        <v>218</v>
      </c>
      <c r="B125" s="29" t="s">
        <v>32</v>
      </c>
      <c r="C125" s="70">
        <f t="shared" ref="C125:C139" si="126">SUM(D125:T125)</f>
        <v>186177880</v>
      </c>
      <c r="D125" s="70">
        <f>D126+D127+D128+D129</f>
        <v>10814043</v>
      </c>
      <c r="E125" s="115">
        <f t="shared" ref="E125:T125" si="127">E126+E127+E128+E129</f>
        <v>10783730</v>
      </c>
      <c r="F125" s="76">
        <f t="shared" si="127"/>
        <v>10945243</v>
      </c>
      <c r="G125" s="76">
        <f t="shared" si="127"/>
        <v>10968782</v>
      </c>
      <c r="H125" s="76">
        <f t="shared" si="127"/>
        <v>10974314</v>
      </c>
      <c r="I125" s="70">
        <f t="shared" si="127"/>
        <v>10974314</v>
      </c>
      <c r="J125" s="70">
        <f t="shared" si="127"/>
        <v>10974314</v>
      </c>
      <c r="K125" s="70">
        <f t="shared" si="127"/>
        <v>10974314</v>
      </c>
      <c r="L125" s="70">
        <f t="shared" si="127"/>
        <v>10974314</v>
      </c>
      <c r="M125" s="70">
        <f t="shared" si="127"/>
        <v>10974314</v>
      </c>
      <c r="N125" s="70">
        <f t="shared" si="127"/>
        <v>10974314</v>
      </c>
      <c r="O125" s="70">
        <f t="shared" si="127"/>
        <v>10974314</v>
      </c>
      <c r="P125" s="70">
        <f t="shared" si="127"/>
        <v>10974314</v>
      </c>
      <c r="Q125" s="70">
        <f t="shared" si="127"/>
        <v>10974314</v>
      </c>
      <c r="R125" s="70">
        <f t="shared" si="127"/>
        <v>10974314</v>
      </c>
      <c r="S125" s="70">
        <f t="shared" si="127"/>
        <v>10974314</v>
      </c>
      <c r="T125" s="70">
        <f t="shared" si="127"/>
        <v>10974314</v>
      </c>
      <c r="U125" s="261" t="s">
        <v>65</v>
      </c>
      <c r="V125" s="262" t="s">
        <v>214</v>
      </c>
      <c r="W125" s="263">
        <v>6</v>
      </c>
      <c r="X125" s="263">
        <v>6</v>
      </c>
      <c r="Y125" s="263">
        <v>5</v>
      </c>
      <c r="Z125" s="263">
        <v>5</v>
      </c>
      <c r="AA125" s="263">
        <v>5</v>
      </c>
      <c r="AB125" s="263">
        <v>5</v>
      </c>
      <c r="AC125" s="263">
        <v>5</v>
      </c>
      <c r="AD125" s="263">
        <v>5</v>
      </c>
      <c r="AE125" s="263">
        <v>5</v>
      </c>
      <c r="AF125" s="263">
        <v>5</v>
      </c>
      <c r="AG125" s="263">
        <v>5</v>
      </c>
      <c r="AH125" s="263">
        <v>5</v>
      </c>
      <c r="AI125" s="263">
        <v>5</v>
      </c>
      <c r="AJ125" s="263">
        <v>5</v>
      </c>
      <c r="AK125" s="263">
        <v>5</v>
      </c>
      <c r="AL125" s="263">
        <v>5</v>
      </c>
      <c r="AM125" s="263">
        <v>5</v>
      </c>
      <c r="AN125" s="305">
        <v>5</v>
      </c>
      <c r="AO125" s="38"/>
      <c r="AP125" s="39"/>
      <c r="AQ125" s="39"/>
      <c r="AR125" s="39"/>
      <c r="AS125" s="39"/>
      <c r="AT125" s="39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</row>
    <row r="126" spans="1:56" s="41" customFormat="1" ht="75" x14ac:dyDescent="0.25">
      <c r="A126" s="251"/>
      <c r="B126" s="29" t="s">
        <v>33</v>
      </c>
      <c r="C126" s="70">
        <f t="shared" si="126"/>
        <v>0</v>
      </c>
      <c r="D126" s="70"/>
      <c r="E126" s="115"/>
      <c r="F126" s="76"/>
      <c r="G126" s="76"/>
      <c r="H126" s="76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261"/>
      <c r="V126" s="262"/>
      <c r="W126" s="263"/>
      <c r="X126" s="263"/>
      <c r="Y126" s="263"/>
      <c r="Z126" s="263"/>
      <c r="AA126" s="263"/>
      <c r="AB126" s="263"/>
      <c r="AC126" s="263"/>
      <c r="AD126" s="263"/>
      <c r="AE126" s="263"/>
      <c r="AF126" s="263"/>
      <c r="AG126" s="263"/>
      <c r="AH126" s="263"/>
      <c r="AI126" s="263"/>
      <c r="AJ126" s="263"/>
      <c r="AK126" s="263"/>
      <c r="AL126" s="263"/>
      <c r="AM126" s="263"/>
      <c r="AN126" s="305"/>
      <c r="AO126" s="38"/>
      <c r="AP126" s="39"/>
      <c r="AQ126" s="39"/>
      <c r="AR126" s="39"/>
      <c r="AS126" s="39"/>
      <c r="AT126" s="39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</row>
    <row r="127" spans="1:56" s="41" customFormat="1" ht="75" x14ac:dyDescent="0.25">
      <c r="A127" s="251"/>
      <c r="B127" s="29" t="s">
        <v>55</v>
      </c>
      <c r="C127" s="70">
        <f t="shared" si="126"/>
        <v>0</v>
      </c>
      <c r="D127" s="70"/>
      <c r="E127" s="115"/>
      <c r="F127" s="76"/>
      <c r="G127" s="76"/>
      <c r="H127" s="76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261"/>
      <c r="V127" s="262"/>
      <c r="W127" s="263"/>
      <c r="X127" s="263"/>
      <c r="Y127" s="263"/>
      <c r="Z127" s="263"/>
      <c r="AA127" s="263"/>
      <c r="AB127" s="263"/>
      <c r="AC127" s="263"/>
      <c r="AD127" s="263"/>
      <c r="AE127" s="263"/>
      <c r="AF127" s="263"/>
      <c r="AG127" s="263"/>
      <c r="AH127" s="263"/>
      <c r="AI127" s="263"/>
      <c r="AJ127" s="263"/>
      <c r="AK127" s="263"/>
      <c r="AL127" s="263"/>
      <c r="AM127" s="263"/>
      <c r="AN127" s="305"/>
      <c r="AO127" s="38"/>
      <c r="AP127" s="39"/>
      <c r="AQ127" s="39"/>
      <c r="AR127" s="39"/>
      <c r="AS127" s="39"/>
      <c r="AT127" s="39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</row>
    <row r="128" spans="1:56" s="41" customFormat="1" ht="39" customHeight="1" x14ac:dyDescent="0.25">
      <c r="A128" s="251"/>
      <c r="B128" s="29" t="s">
        <v>34</v>
      </c>
      <c r="C128" s="70">
        <f t="shared" si="126"/>
        <v>186177880</v>
      </c>
      <c r="D128" s="70">
        <v>10814043</v>
      </c>
      <c r="E128" s="115">
        <f>11255538-471808</f>
        <v>10783730</v>
      </c>
      <c r="F128" s="76">
        <v>10945243</v>
      </c>
      <c r="G128" s="76">
        <v>10968782</v>
      </c>
      <c r="H128" s="76">
        <v>10974314</v>
      </c>
      <c r="I128" s="70">
        <v>10974314</v>
      </c>
      <c r="J128" s="96">
        <v>10974314</v>
      </c>
      <c r="K128" s="96">
        <v>10974314</v>
      </c>
      <c r="L128" s="96">
        <v>10974314</v>
      </c>
      <c r="M128" s="96">
        <v>10974314</v>
      </c>
      <c r="N128" s="96">
        <v>10974314</v>
      </c>
      <c r="O128" s="96">
        <v>10974314</v>
      </c>
      <c r="P128" s="96">
        <v>10974314</v>
      </c>
      <c r="Q128" s="96">
        <v>10974314</v>
      </c>
      <c r="R128" s="96">
        <v>10974314</v>
      </c>
      <c r="S128" s="96">
        <v>10974314</v>
      </c>
      <c r="T128" s="96">
        <v>10974314</v>
      </c>
      <c r="U128" s="261"/>
      <c r="V128" s="262"/>
      <c r="W128" s="263"/>
      <c r="X128" s="263"/>
      <c r="Y128" s="263"/>
      <c r="Z128" s="263"/>
      <c r="AA128" s="263"/>
      <c r="AB128" s="263"/>
      <c r="AC128" s="263"/>
      <c r="AD128" s="263"/>
      <c r="AE128" s="263"/>
      <c r="AF128" s="263"/>
      <c r="AG128" s="263"/>
      <c r="AH128" s="263"/>
      <c r="AI128" s="263"/>
      <c r="AJ128" s="263"/>
      <c r="AK128" s="263"/>
      <c r="AL128" s="263"/>
      <c r="AM128" s="263"/>
      <c r="AN128" s="305"/>
      <c r="AO128" s="38"/>
      <c r="AP128" s="39"/>
      <c r="AQ128" s="39"/>
      <c r="AR128" s="39"/>
      <c r="AS128" s="39"/>
      <c r="AT128" s="39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</row>
    <row r="129" spans="1:56" s="41" customFormat="1" ht="38.25" customHeight="1" x14ac:dyDescent="0.25">
      <c r="A129" s="251"/>
      <c r="B129" s="29" t="s">
        <v>37</v>
      </c>
      <c r="C129" s="70">
        <f t="shared" si="126"/>
        <v>0</v>
      </c>
      <c r="D129" s="70"/>
      <c r="E129" s="115"/>
      <c r="F129" s="76"/>
      <c r="G129" s="76"/>
      <c r="H129" s="76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261"/>
      <c r="V129" s="262"/>
      <c r="W129" s="263"/>
      <c r="X129" s="263"/>
      <c r="Y129" s="263"/>
      <c r="Z129" s="263"/>
      <c r="AA129" s="263"/>
      <c r="AB129" s="263"/>
      <c r="AC129" s="263"/>
      <c r="AD129" s="263"/>
      <c r="AE129" s="263"/>
      <c r="AF129" s="263"/>
      <c r="AG129" s="263"/>
      <c r="AH129" s="263"/>
      <c r="AI129" s="263"/>
      <c r="AJ129" s="263"/>
      <c r="AK129" s="263"/>
      <c r="AL129" s="263"/>
      <c r="AM129" s="263"/>
      <c r="AN129" s="305"/>
      <c r="AO129" s="38"/>
      <c r="AP129" s="39"/>
      <c r="AQ129" s="39"/>
      <c r="AR129" s="39"/>
      <c r="AS129" s="39"/>
      <c r="AT129" s="39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</row>
    <row r="130" spans="1:56" s="41" customFormat="1" ht="51.75" customHeight="1" x14ac:dyDescent="0.25">
      <c r="A130" s="306" t="s">
        <v>225</v>
      </c>
      <c r="B130" s="82" t="s">
        <v>32</v>
      </c>
      <c r="C130" s="81">
        <f t="shared" si="126"/>
        <v>21656394</v>
      </c>
      <c r="D130" s="81">
        <f>D131+D132+D133+D134</f>
        <v>2665000</v>
      </c>
      <c r="E130" s="115">
        <f t="shared" ref="E130:T130" si="128">E131+E132+E133+E134</f>
        <v>581400</v>
      </c>
      <c r="F130" s="81">
        <f t="shared" si="128"/>
        <v>1225882</v>
      </c>
      <c r="G130" s="81">
        <f t="shared" si="128"/>
        <v>1746235</v>
      </c>
      <c r="H130" s="81">
        <f t="shared" si="128"/>
        <v>1187529</v>
      </c>
      <c r="I130" s="81">
        <f t="shared" si="128"/>
        <v>1187529</v>
      </c>
      <c r="J130" s="81">
        <f t="shared" si="128"/>
        <v>1187529</v>
      </c>
      <c r="K130" s="81">
        <f t="shared" si="128"/>
        <v>1187529</v>
      </c>
      <c r="L130" s="81">
        <f t="shared" si="128"/>
        <v>1187529</v>
      </c>
      <c r="M130" s="81">
        <f t="shared" si="128"/>
        <v>1187529</v>
      </c>
      <c r="N130" s="81">
        <f t="shared" si="128"/>
        <v>1187529</v>
      </c>
      <c r="O130" s="81">
        <f t="shared" si="128"/>
        <v>1187529</v>
      </c>
      <c r="P130" s="81">
        <f t="shared" si="128"/>
        <v>1187529</v>
      </c>
      <c r="Q130" s="81">
        <f t="shared" si="128"/>
        <v>1187529</v>
      </c>
      <c r="R130" s="81">
        <f t="shared" si="128"/>
        <v>1187529</v>
      </c>
      <c r="S130" s="81">
        <f t="shared" si="128"/>
        <v>1187529</v>
      </c>
      <c r="T130" s="81">
        <f t="shared" si="128"/>
        <v>1187529</v>
      </c>
      <c r="U130" s="265" t="s">
        <v>66</v>
      </c>
      <c r="V130" s="73" t="s">
        <v>154</v>
      </c>
      <c r="W130" s="70">
        <v>11</v>
      </c>
      <c r="X130" s="48">
        <v>4</v>
      </c>
      <c r="Y130" s="48">
        <v>5</v>
      </c>
      <c r="Z130" s="48">
        <v>9</v>
      </c>
      <c r="AA130" s="48">
        <v>3</v>
      </c>
      <c r="AB130" s="48" t="s">
        <v>75</v>
      </c>
      <c r="AC130" s="48" t="s">
        <v>75</v>
      </c>
      <c r="AD130" s="48" t="s">
        <v>75</v>
      </c>
      <c r="AE130" s="48" t="s">
        <v>75</v>
      </c>
      <c r="AF130" s="48" t="s">
        <v>75</v>
      </c>
      <c r="AG130" s="48" t="s">
        <v>75</v>
      </c>
      <c r="AH130" s="48" t="s">
        <v>75</v>
      </c>
      <c r="AI130" s="48" t="s">
        <v>75</v>
      </c>
      <c r="AJ130" s="48" t="s">
        <v>75</v>
      </c>
      <c r="AK130" s="48" t="s">
        <v>75</v>
      </c>
      <c r="AL130" s="48" t="s">
        <v>75</v>
      </c>
      <c r="AM130" s="48" t="s">
        <v>75</v>
      </c>
      <c r="AN130" s="70">
        <f>SUM(W130:AM130)</f>
        <v>32</v>
      </c>
      <c r="AO130" s="38"/>
      <c r="AP130" s="39"/>
      <c r="AQ130" s="39"/>
      <c r="AR130" s="39"/>
      <c r="AS130" s="39"/>
      <c r="AT130" s="39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</row>
    <row r="131" spans="1:56" s="41" customFormat="1" ht="81.75" customHeight="1" x14ac:dyDescent="0.25">
      <c r="A131" s="307"/>
      <c r="B131" s="82" t="s">
        <v>33</v>
      </c>
      <c r="C131" s="81">
        <f t="shared" si="126"/>
        <v>0</v>
      </c>
      <c r="D131" s="81"/>
      <c r="E131" s="115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265"/>
      <c r="V131" s="246" t="s">
        <v>155</v>
      </c>
      <c r="W131" s="249">
        <v>2</v>
      </c>
      <c r="X131" s="249" t="s">
        <v>75</v>
      </c>
      <c r="Y131" s="249" t="s">
        <v>75</v>
      </c>
      <c r="Z131" s="249" t="s">
        <v>75</v>
      </c>
      <c r="AA131" s="249" t="s">
        <v>75</v>
      </c>
      <c r="AB131" s="249" t="s">
        <v>75</v>
      </c>
      <c r="AC131" s="249" t="s">
        <v>75</v>
      </c>
      <c r="AD131" s="249" t="s">
        <v>75</v>
      </c>
      <c r="AE131" s="249" t="s">
        <v>75</v>
      </c>
      <c r="AF131" s="249" t="s">
        <v>75</v>
      </c>
      <c r="AG131" s="249" t="s">
        <v>75</v>
      </c>
      <c r="AH131" s="249" t="s">
        <v>75</v>
      </c>
      <c r="AI131" s="249" t="s">
        <v>75</v>
      </c>
      <c r="AJ131" s="249" t="s">
        <v>75</v>
      </c>
      <c r="AK131" s="249" t="s">
        <v>75</v>
      </c>
      <c r="AL131" s="249" t="s">
        <v>75</v>
      </c>
      <c r="AM131" s="249" t="s">
        <v>75</v>
      </c>
      <c r="AN131" s="249">
        <f>SUM(W131:AM134)</f>
        <v>2</v>
      </c>
      <c r="AO131" s="38"/>
      <c r="AP131" s="39"/>
      <c r="AQ131" s="39"/>
      <c r="AR131" s="39"/>
      <c r="AS131" s="39"/>
      <c r="AT131" s="39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</row>
    <row r="132" spans="1:56" s="41" customFormat="1" ht="78.75" customHeight="1" x14ac:dyDescent="0.25">
      <c r="A132" s="307"/>
      <c r="B132" s="82" t="s">
        <v>55</v>
      </c>
      <c r="C132" s="81">
        <f t="shared" si="126"/>
        <v>18405800</v>
      </c>
      <c r="D132" s="81">
        <v>2263100</v>
      </c>
      <c r="E132" s="116">
        <f>494200</f>
        <v>494200</v>
      </c>
      <c r="F132" s="81">
        <v>1042000</v>
      </c>
      <c r="G132" s="81">
        <v>1484300</v>
      </c>
      <c r="H132" s="81">
        <v>1009400</v>
      </c>
      <c r="I132" s="99">
        <v>1009400</v>
      </c>
      <c r="J132" s="99">
        <v>1009400</v>
      </c>
      <c r="K132" s="99">
        <v>1009400</v>
      </c>
      <c r="L132" s="99">
        <v>1009400</v>
      </c>
      <c r="M132" s="99">
        <v>1009400</v>
      </c>
      <c r="N132" s="99">
        <v>1009400</v>
      </c>
      <c r="O132" s="99">
        <v>1009400</v>
      </c>
      <c r="P132" s="99">
        <v>1009400</v>
      </c>
      <c r="Q132" s="99">
        <v>1009400</v>
      </c>
      <c r="R132" s="99">
        <v>1009400</v>
      </c>
      <c r="S132" s="99">
        <v>1009400</v>
      </c>
      <c r="T132" s="99">
        <v>1009400</v>
      </c>
      <c r="U132" s="265"/>
      <c r="V132" s="246"/>
      <c r="W132" s="249"/>
      <c r="X132" s="249"/>
      <c r="Y132" s="249"/>
      <c r="Z132" s="24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249"/>
      <c r="AK132" s="249"/>
      <c r="AL132" s="249"/>
      <c r="AM132" s="249"/>
      <c r="AN132" s="274"/>
      <c r="AO132" s="38"/>
      <c r="AP132" s="39"/>
      <c r="AQ132" s="39"/>
      <c r="AR132" s="39"/>
      <c r="AS132" s="39"/>
      <c r="AT132" s="39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</row>
    <row r="133" spans="1:56" s="41" customFormat="1" ht="32.25" customHeight="1" x14ac:dyDescent="0.25">
      <c r="A133" s="307"/>
      <c r="B133" s="82" t="s">
        <v>34</v>
      </c>
      <c r="C133" s="81">
        <f t="shared" si="126"/>
        <v>3250594</v>
      </c>
      <c r="D133" s="81">
        <v>401900</v>
      </c>
      <c r="E133" s="116">
        <f>74130+13070</f>
        <v>87200</v>
      </c>
      <c r="F133" s="81">
        <v>183882</v>
      </c>
      <c r="G133" s="81">
        <v>261935</v>
      </c>
      <c r="H133" s="81">
        <v>178129</v>
      </c>
      <c r="I133" s="99">
        <v>178129</v>
      </c>
      <c r="J133" s="99">
        <v>178129</v>
      </c>
      <c r="K133" s="99">
        <v>178129</v>
      </c>
      <c r="L133" s="99">
        <v>178129</v>
      </c>
      <c r="M133" s="99">
        <v>178129</v>
      </c>
      <c r="N133" s="99">
        <v>178129</v>
      </c>
      <c r="O133" s="99">
        <v>178129</v>
      </c>
      <c r="P133" s="99">
        <v>178129</v>
      </c>
      <c r="Q133" s="99">
        <v>178129</v>
      </c>
      <c r="R133" s="99">
        <v>178129</v>
      </c>
      <c r="S133" s="99">
        <v>178129</v>
      </c>
      <c r="T133" s="99">
        <v>178129</v>
      </c>
      <c r="U133" s="265"/>
      <c r="V133" s="246"/>
      <c r="W133" s="249"/>
      <c r="X133" s="249"/>
      <c r="Y133" s="249"/>
      <c r="Z133" s="24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249"/>
      <c r="AK133" s="249"/>
      <c r="AL133" s="249"/>
      <c r="AM133" s="249"/>
      <c r="AN133" s="274"/>
      <c r="AO133" s="38"/>
      <c r="AP133" s="39"/>
      <c r="AQ133" s="39"/>
      <c r="AR133" s="39"/>
      <c r="AS133" s="39"/>
      <c r="AT133" s="39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</row>
    <row r="134" spans="1:56" s="41" customFormat="1" ht="36" customHeight="1" x14ac:dyDescent="0.25">
      <c r="A134" s="307"/>
      <c r="B134" s="82" t="s">
        <v>37</v>
      </c>
      <c r="C134" s="81">
        <f t="shared" si="126"/>
        <v>0</v>
      </c>
      <c r="D134" s="81"/>
      <c r="E134" s="115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265"/>
      <c r="V134" s="246"/>
      <c r="W134" s="249"/>
      <c r="X134" s="249"/>
      <c r="Y134" s="249"/>
      <c r="Z134" s="24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249"/>
      <c r="AK134" s="249"/>
      <c r="AL134" s="249"/>
      <c r="AM134" s="249"/>
      <c r="AN134" s="274"/>
      <c r="AO134" s="38"/>
      <c r="AP134" s="39"/>
      <c r="AQ134" s="39"/>
      <c r="AR134" s="39"/>
      <c r="AS134" s="39"/>
      <c r="AT134" s="39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</row>
    <row r="135" spans="1:56" s="41" customFormat="1" ht="60" customHeight="1" x14ac:dyDescent="0.25">
      <c r="A135" s="264" t="s">
        <v>44</v>
      </c>
      <c r="B135" s="91" t="s">
        <v>32</v>
      </c>
      <c r="C135" s="89">
        <f t="shared" si="126"/>
        <v>5865502664</v>
      </c>
      <c r="D135" s="89">
        <f>D136+D137+D138+D139</f>
        <v>337903890</v>
      </c>
      <c r="E135" s="115">
        <f t="shared" ref="E135:T135" si="129">E136+E137+E138+E139</f>
        <v>386096760</v>
      </c>
      <c r="F135" s="89">
        <f t="shared" si="129"/>
        <v>365405921</v>
      </c>
      <c r="G135" s="89">
        <f t="shared" si="129"/>
        <v>351323936</v>
      </c>
      <c r="H135" s="89">
        <f t="shared" si="129"/>
        <v>340367089</v>
      </c>
      <c r="I135" s="89">
        <f t="shared" si="129"/>
        <v>340367089</v>
      </c>
      <c r="J135" s="89">
        <f t="shared" si="129"/>
        <v>340367089</v>
      </c>
      <c r="K135" s="89">
        <f t="shared" si="129"/>
        <v>340367089</v>
      </c>
      <c r="L135" s="89">
        <f t="shared" si="129"/>
        <v>340367089</v>
      </c>
      <c r="M135" s="89">
        <f t="shared" si="129"/>
        <v>340367089</v>
      </c>
      <c r="N135" s="89">
        <f t="shared" si="129"/>
        <v>340367089</v>
      </c>
      <c r="O135" s="89">
        <f t="shared" si="129"/>
        <v>340367089</v>
      </c>
      <c r="P135" s="89">
        <f t="shared" si="129"/>
        <v>340367089</v>
      </c>
      <c r="Q135" s="89">
        <f t="shared" si="129"/>
        <v>340367089</v>
      </c>
      <c r="R135" s="89">
        <f t="shared" si="129"/>
        <v>340367089</v>
      </c>
      <c r="S135" s="89">
        <f t="shared" si="129"/>
        <v>340367089</v>
      </c>
      <c r="T135" s="89">
        <f t="shared" si="129"/>
        <v>340367089</v>
      </c>
      <c r="U135" s="72" t="s">
        <v>39</v>
      </c>
      <c r="V135" s="72" t="s">
        <v>39</v>
      </c>
      <c r="W135" s="70" t="s">
        <v>39</v>
      </c>
      <c r="X135" s="70" t="s">
        <v>39</v>
      </c>
      <c r="Y135" s="70" t="s">
        <v>39</v>
      </c>
      <c r="Z135" s="72" t="s">
        <v>39</v>
      </c>
      <c r="AA135" s="70" t="s">
        <v>39</v>
      </c>
      <c r="AB135" s="70" t="s">
        <v>39</v>
      </c>
      <c r="AC135" s="70" t="s">
        <v>39</v>
      </c>
      <c r="AD135" s="70" t="s">
        <v>39</v>
      </c>
      <c r="AE135" s="70" t="s">
        <v>39</v>
      </c>
      <c r="AF135" s="70" t="s">
        <v>39</v>
      </c>
      <c r="AG135" s="72" t="s">
        <v>39</v>
      </c>
      <c r="AH135" s="70" t="s">
        <v>39</v>
      </c>
      <c r="AI135" s="70" t="s">
        <v>39</v>
      </c>
      <c r="AJ135" s="70" t="s">
        <v>39</v>
      </c>
      <c r="AK135" s="70" t="s">
        <v>39</v>
      </c>
      <c r="AL135" s="70" t="s">
        <v>39</v>
      </c>
      <c r="AM135" s="70" t="s">
        <v>39</v>
      </c>
      <c r="AN135" s="104" t="s">
        <v>39</v>
      </c>
      <c r="AO135" s="50"/>
      <c r="AP135" s="51"/>
      <c r="AQ135" s="51"/>
      <c r="AR135" s="39"/>
      <c r="AS135" s="39"/>
      <c r="AT135" s="39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</row>
    <row r="136" spans="1:56" s="41" customFormat="1" ht="75" x14ac:dyDescent="0.25">
      <c r="A136" s="264"/>
      <c r="B136" s="91" t="s">
        <v>33</v>
      </c>
      <c r="C136" s="89">
        <f t="shared" si="126"/>
        <v>0</v>
      </c>
      <c r="D136" s="89">
        <f>D131+D110</f>
        <v>0</v>
      </c>
      <c r="E136" s="115">
        <f t="shared" ref="E136:T136" si="130">E131+E110</f>
        <v>0</v>
      </c>
      <c r="F136" s="89">
        <f t="shared" si="130"/>
        <v>0</v>
      </c>
      <c r="G136" s="89">
        <f t="shared" si="130"/>
        <v>0</v>
      </c>
      <c r="H136" s="89">
        <f t="shared" si="130"/>
        <v>0</v>
      </c>
      <c r="I136" s="89">
        <f t="shared" si="130"/>
        <v>0</v>
      </c>
      <c r="J136" s="89">
        <f t="shared" si="130"/>
        <v>0</v>
      </c>
      <c r="K136" s="89">
        <f t="shared" si="130"/>
        <v>0</v>
      </c>
      <c r="L136" s="89">
        <f t="shared" si="130"/>
        <v>0</v>
      </c>
      <c r="M136" s="89">
        <f t="shared" si="130"/>
        <v>0</v>
      </c>
      <c r="N136" s="89">
        <f t="shared" si="130"/>
        <v>0</v>
      </c>
      <c r="O136" s="89">
        <f t="shared" si="130"/>
        <v>0</v>
      </c>
      <c r="P136" s="89">
        <f t="shared" si="130"/>
        <v>0</v>
      </c>
      <c r="Q136" s="89">
        <f t="shared" si="130"/>
        <v>0</v>
      </c>
      <c r="R136" s="89">
        <f t="shared" si="130"/>
        <v>0</v>
      </c>
      <c r="S136" s="89">
        <f t="shared" si="130"/>
        <v>0</v>
      </c>
      <c r="T136" s="89">
        <f t="shared" si="130"/>
        <v>0</v>
      </c>
      <c r="U136" s="72" t="s">
        <v>39</v>
      </c>
      <c r="V136" s="72" t="s">
        <v>39</v>
      </c>
      <c r="W136" s="70" t="s">
        <v>39</v>
      </c>
      <c r="X136" s="70" t="s">
        <v>39</v>
      </c>
      <c r="Y136" s="70" t="s">
        <v>39</v>
      </c>
      <c r="Z136" s="72" t="s">
        <v>39</v>
      </c>
      <c r="AA136" s="70" t="s">
        <v>39</v>
      </c>
      <c r="AB136" s="70" t="s">
        <v>39</v>
      </c>
      <c r="AC136" s="70" t="s">
        <v>39</v>
      </c>
      <c r="AD136" s="70" t="s">
        <v>39</v>
      </c>
      <c r="AE136" s="70" t="s">
        <v>39</v>
      </c>
      <c r="AF136" s="70" t="s">
        <v>39</v>
      </c>
      <c r="AG136" s="72" t="s">
        <v>39</v>
      </c>
      <c r="AH136" s="70" t="s">
        <v>39</v>
      </c>
      <c r="AI136" s="70" t="s">
        <v>39</v>
      </c>
      <c r="AJ136" s="70" t="s">
        <v>39</v>
      </c>
      <c r="AK136" s="70" t="s">
        <v>39</v>
      </c>
      <c r="AL136" s="70" t="s">
        <v>39</v>
      </c>
      <c r="AM136" s="70" t="s">
        <v>39</v>
      </c>
      <c r="AN136" s="30" t="s">
        <v>39</v>
      </c>
      <c r="AO136" s="38"/>
      <c r="AP136" s="39"/>
      <c r="AQ136" s="39"/>
      <c r="AR136" s="39"/>
      <c r="AS136" s="39"/>
      <c r="AT136" s="39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</row>
    <row r="137" spans="1:56" s="41" customFormat="1" ht="75" x14ac:dyDescent="0.25">
      <c r="A137" s="264"/>
      <c r="B137" s="91" t="s">
        <v>55</v>
      </c>
      <c r="C137" s="89">
        <f t="shared" si="126"/>
        <v>131686836</v>
      </c>
      <c r="D137" s="89">
        <f>D132+D111</f>
        <v>2263100</v>
      </c>
      <c r="E137" s="115">
        <f t="shared" ref="E137:T137" si="131">E132+E111</f>
        <v>75537036</v>
      </c>
      <c r="F137" s="89">
        <f t="shared" si="131"/>
        <v>39280200</v>
      </c>
      <c r="G137" s="89">
        <f t="shared" si="131"/>
        <v>1484300</v>
      </c>
      <c r="H137" s="89">
        <f t="shared" si="131"/>
        <v>1009400</v>
      </c>
      <c r="I137" s="89">
        <f t="shared" si="131"/>
        <v>1009400</v>
      </c>
      <c r="J137" s="89">
        <f t="shared" si="131"/>
        <v>1009400</v>
      </c>
      <c r="K137" s="89">
        <f t="shared" si="131"/>
        <v>1009400</v>
      </c>
      <c r="L137" s="89">
        <f t="shared" si="131"/>
        <v>1009400</v>
      </c>
      <c r="M137" s="89">
        <f t="shared" si="131"/>
        <v>1009400</v>
      </c>
      <c r="N137" s="89">
        <f t="shared" si="131"/>
        <v>1009400</v>
      </c>
      <c r="O137" s="89">
        <f t="shared" si="131"/>
        <v>1009400</v>
      </c>
      <c r="P137" s="89">
        <f t="shared" si="131"/>
        <v>1009400</v>
      </c>
      <c r="Q137" s="89">
        <f t="shared" si="131"/>
        <v>1009400</v>
      </c>
      <c r="R137" s="89">
        <f t="shared" si="131"/>
        <v>1009400</v>
      </c>
      <c r="S137" s="89">
        <f t="shared" si="131"/>
        <v>1009400</v>
      </c>
      <c r="T137" s="89">
        <f t="shared" si="131"/>
        <v>1009400</v>
      </c>
      <c r="U137" s="72" t="s">
        <v>39</v>
      </c>
      <c r="V137" s="72" t="s">
        <v>39</v>
      </c>
      <c r="W137" s="70" t="s">
        <v>39</v>
      </c>
      <c r="X137" s="70" t="s">
        <v>39</v>
      </c>
      <c r="Y137" s="70" t="s">
        <v>39</v>
      </c>
      <c r="Z137" s="72" t="s">
        <v>39</v>
      </c>
      <c r="AA137" s="70" t="s">
        <v>39</v>
      </c>
      <c r="AB137" s="70" t="s">
        <v>39</v>
      </c>
      <c r="AC137" s="70" t="s">
        <v>39</v>
      </c>
      <c r="AD137" s="70" t="s">
        <v>39</v>
      </c>
      <c r="AE137" s="70" t="s">
        <v>39</v>
      </c>
      <c r="AF137" s="70" t="s">
        <v>39</v>
      </c>
      <c r="AG137" s="72" t="s">
        <v>39</v>
      </c>
      <c r="AH137" s="70" t="s">
        <v>39</v>
      </c>
      <c r="AI137" s="70" t="s">
        <v>39</v>
      </c>
      <c r="AJ137" s="70" t="s">
        <v>39</v>
      </c>
      <c r="AK137" s="70" t="s">
        <v>39</v>
      </c>
      <c r="AL137" s="70" t="s">
        <v>39</v>
      </c>
      <c r="AM137" s="70" t="s">
        <v>39</v>
      </c>
      <c r="AN137" s="30" t="s">
        <v>39</v>
      </c>
      <c r="AO137" s="38"/>
      <c r="AP137" s="39"/>
      <c r="AQ137" s="39"/>
      <c r="AR137" s="39"/>
      <c r="AS137" s="39"/>
      <c r="AT137" s="39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</row>
    <row r="138" spans="1:56" s="41" customFormat="1" ht="45" x14ac:dyDescent="0.25">
      <c r="A138" s="264"/>
      <c r="B138" s="91" t="s">
        <v>34</v>
      </c>
      <c r="C138" s="89">
        <f t="shared" si="126"/>
        <v>5733815828</v>
      </c>
      <c r="D138" s="89">
        <f>D133+D112</f>
        <v>335640790</v>
      </c>
      <c r="E138" s="115">
        <f t="shared" ref="E138:T138" si="132">E133+E112</f>
        <v>310559724</v>
      </c>
      <c r="F138" s="89">
        <f t="shared" si="132"/>
        <v>326125721</v>
      </c>
      <c r="G138" s="89">
        <f t="shared" si="132"/>
        <v>349839636</v>
      </c>
      <c r="H138" s="89">
        <f t="shared" si="132"/>
        <v>339357689</v>
      </c>
      <c r="I138" s="89">
        <f t="shared" si="132"/>
        <v>339357689</v>
      </c>
      <c r="J138" s="89">
        <f t="shared" si="132"/>
        <v>339357689</v>
      </c>
      <c r="K138" s="89">
        <f t="shared" si="132"/>
        <v>339357689</v>
      </c>
      <c r="L138" s="89">
        <f t="shared" si="132"/>
        <v>339357689</v>
      </c>
      <c r="M138" s="89">
        <f t="shared" si="132"/>
        <v>339357689</v>
      </c>
      <c r="N138" s="89">
        <f t="shared" si="132"/>
        <v>339357689</v>
      </c>
      <c r="O138" s="89">
        <f t="shared" si="132"/>
        <v>339357689</v>
      </c>
      <c r="P138" s="89">
        <f t="shared" si="132"/>
        <v>339357689</v>
      </c>
      <c r="Q138" s="89">
        <f t="shared" si="132"/>
        <v>339357689</v>
      </c>
      <c r="R138" s="89">
        <f t="shared" si="132"/>
        <v>339357689</v>
      </c>
      <c r="S138" s="89">
        <f t="shared" si="132"/>
        <v>339357689</v>
      </c>
      <c r="T138" s="89">
        <f t="shared" si="132"/>
        <v>339357689</v>
      </c>
      <c r="U138" s="72" t="s">
        <v>39</v>
      </c>
      <c r="V138" s="72" t="s">
        <v>39</v>
      </c>
      <c r="W138" s="70" t="s">
        <v>39</v>
      </c>
      <c r="X138" s="70" t="s">
        <v>39</v>
      </c>
      <c r="Y138" s="70" t="s">
        <v>39</v>
      </c>
      <c r="Z138" s="72" t="s">
        <v>39</v>
      </c>
      <c r="AA138" s="70" t="s">
        <v>39</v>
      </c>
      <c r="AB138" s="70" t="s">
        <v>39</v>
      </c>
      <c r="AC138" s="70" t="s">
        <v>39</v>
      </c>
      <c r="AD138" s="70" t="s">
        <v>39</v>
      </c>
      <c r="AE138" s="70" t="s">
        <v>39</v>
      </c>
      <c r="AF138" s="70" t="s">
        <v>39</v>
      </c>
      <c r="AG138" s="72" t="s">
        <v>39</v>
      </c>
      <c r="AH138" s="70" t="s">
        <v>39</v>
      </c>
      <c r="AI138" s="70" t="s">
        <v>39</v>
      </c>
      <c r="AJ138" s="70" t="s">
        <v>39</v>
      </c>
      <c r="AK138" s="70" t="s">
        <v>39</v>
      </c>
      <c r="AL138" s="70" t="s">
        <v>39</v>
      </c>
      <c r="AM138" s="70" t="s">
        <v>39</v>
      </c>
      <c r="AN138" s="30" t="s">
        <v>39</v>
      </c>
      <c r="AO138" s="38"/>
      <c r="AP138" s="39"/>
      <c r="AQ138" s="39"/>
      <c r="AR138" s="39"/>
      <c r="AS138" s="39"/>
      <c r="AT138" s="39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</row>
    <row r="139" spans="1:56" s="41" customFormat="1" ht="30" x14ac:dyDescent="0.25">
      <c r="A139" s="264"/>
      <c r="B139" s="91" t="s">
        <v>37</v>
      </c>
      <c r="C139" s="89">
        <f t="shared" si="126"/>
        <v>0</v>
      </c>
      <c r="D139" s="89">
        <f>D134+D113</f>
        <v>0</v>
      </c>
      <c r="E139" s="115">
        <f t="shared" ref="E139:T139" si="133">E134+E113</f>
        <v>0</v>
      </c>
      <c r="F139" s="89">
        <f t="shared" si="133"/>
        <v>0</v>
      </c>
      <c r="G139" s="89">
        <f t="shared" si="133"/>
        <v>0</v>
      </c>
      <c r="H139" s="89">
        <f t="shared" si="133"/>
        <v>0</v>
      </c>
      <c r="I139" s="89">
        <f t="shared" si="133"/>
        <v>0</v>
      </c>
      <c r="J139" s="89">
        <f t="shared" si="133"/>
        <v>0</v>
      </c>
      <c r="K139" s="89">
        <f t="shared" si="133"/>
        <v>0</v>
      </c>
      <c r="L139" s="89">
        <f t="shared" si="133"/>
        <v>0</v>
      </c>
      <c r="M139" s="89">
        <f t="shared" si="133"/>
        <v>0</v>
      </c>
      <c r="N139" s="89">
        <f t="shared" si="133"/>
        <v>0</v>
      </c>
      <c r="O139" s="89">
        <f t="shared" si="133"/>
        <v>0</v>
      </c>
      <c r="P139" s="89">
        <f t="shared" si="133"/>
        <v>0</v>
      </c>
      <c r="Q139" s="89">
        <f t="shared" si="133"/>
        <v>0</v>
      </c>
      <c r="R139" s="89">
        <f t="shared" si="133"/>
        <v>0</v>
      </c>
      <c r="S139" s="89">
        <f t="shared" si="133"/>
        <v>0</v>
      </c>
      <c r="T139" s="89">
        <f t="shared" si="133"/>
        <v>0</v>
      </c>
      <c r="U139" s="72" t="s">
        <v>39</v>
      </c>
      <c r="V139" s="72" t="s">
        <v>39</v>
      </c>
      <c r="W139" s="70" t="s">
        <v>39</v>
      </c>
      <c r="X139" s="70" t="s">
        <v>39</v>
      </c>
      <c r="Y139" s="70" t="s">
        <v>39</v>
      </c>
      <c r="Z139" s="72" t="s">
        <v>39</v>
      </c>
      <c r="AA139" s="70" t="s">
        <v>39</v>
      </c>
      <c r="AB139" s="70" t="s">
        <v>39</v>
      </c>
      <c r="AC139" s="70" t="s">
        <v>39</v>
      </c>
      <c r="AD139" s="70" t="s">
        <v>39</v>
      </c>
      <c r="AE139" s="70" t="s">
        <v>39</v>
      </c>
      <c r="AF139" s="70" t="s">
        <v>39</v>
      </c>
      <c r="AG139" s="72" t="s">
        <v>39</v>
      </c>
      <c r="AH139" s="70" t="s">
        <v>39</v>
      </c>
      <c r="AI139" s="70" t="s">
        <v>39</v>
      </c>
      <c r="AJ139" s="70" t="s">
        <v>39</v>
      </c>
      <c r="AK139" s="70" t="s">
        <v>39</v>
      </c>
      <c r="AL139" s="70" t="s">
        <v>39</v>
      </c>
      <c r="AM139" s="70" t="s">
        <v>39</v>
      </c>
      <c r="AN139" s="30" t="s">
        <v>39</v>
      </c>
      <c r="AO139" s="38"/>
      <c r="AP139" s="39"/>
      <c r="AQ139" s="39"/>
      <c r="AR139" s="39"/>
      <c r="AS139" s="39"/>
      <c r="AT139" s="39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</row>
    <row r="140" spans="1:56" s="41" customFormat="1" ht="30.75" customHeight="1" x14ac:dyDescent="0.25">
      <c r="A140" s="290" t="s">
        <v>91</v>
      </c>
      <c r="B140" s="290"/>
      <c r="C140" s="290"/>
      <c r="D140" s="290"/>
      <c r="E140" s="290"/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  <c r="P140" s="290"/>
      <c r="Q140" s="290"/>
      <c r="R140" s="290"/>
      <c r="S140" s="290"/>
      <c r="T140" s="290"/>
      <c r="U140" s="290"/>
      <c r="V140" s="290"/>
      <c r="W140" s="290"/>
      <c r="X140" s="290"/>
      <c r="Y140" s="290"/>
      <c r="Z140" s="290"/>
      <c r="AA140" s="290"/>
      <c r="AB140" s="290"/>
      <c r="AC140" s="290"/>
      <c r="AD140" s="290"/>
      <c r="AE140" s="290"/>
      <c r="AF140" s="290"/>
      <c r="AG140" s="290"/>
      <c r="AH140" s="290"/>
      <c r="AI140" s="290"/>
      <c r="AJ140" s="290"/>
      <c r="AK140" s="290"/>
      <c r="AL140" s="290"/>
      <c r="AM140" s="290"/>
      <c r="AN140" s="290"/>
      <c r="AO140" s="38"/>
      <c r="AP140" s="39"/>
      <c r="AQ140" s="39"/>
      <c r="AR140" s="39"/>
      <c r="AS140" s="39"/>
      <c r="AT140" s="39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</row>
    <row r="141" spans="1:56" s="41" customFormat="1" ht="29.25" customHeight="1" x14ac:dyDescent="0.25">
      <c r="A141" s="246" t="s">
        <v>57</v>
      </c>
      <c r="B141" s="246"/>
      <c r="C141" s="246"/>
      <c r="D141" s="246"/>
      <c r="E141" s="246"/>
      <c r="F141" s="246"/>
      <c r="G141" s="246"/>
      <c r="H141" s="246"/>
      <c r="I141" s="246"/>
      <c r="J141" s="246"/>
      <c r="K141" s="246"/>
      <c r="L141" s="246"/>
      <c r="M141" s="246"/>
      <c r="N141" s="246"/>
      <c r="O141" s="246"/>
      <c r="P141" s="246"/>
      <c r="Q141" s="246"/>
      <c r="R141" s="246"/>
      <c r="S141" s="246"/>
      <c r="T141" s="246"/>
      <c r="U141" s="246"/>
      <c r="V141" s="246"/>
      <c r="W141" s="246"/>
      <c r="X141" s="246"/>
      <c r="Y141" s="246"/>
      <c r="Z141" s="246"/>
      <c r="AA141" s="246"/>
      <c r="AB141" s="246"/>
      <c r="AC141" s="246"/>
      <c r="AD141" s="246"/>
      <c r="AE141" s="246"/>
      <c r="AF141" s="246"/>
      <c r="AG141" s="246"/>
      <c r="AH141" s="246"/>
      <c r="AI141" s="246"/>
      <c r="AJ141" s="246"/>
      <c r="AK141" s="246"/>
      <c r="AL141" s="246"/>
      <c r="AM141" s="246"/>
      <c r="AN141" s="246"/>
      <c r="AO141" s="38"/>
      <c r="AP141" s="39"/>
      <c r="AQ141" s="39"/>
      <c r="AR141" s="39"/>
      <c r="AS141" s="39"/>
      <c r="AT141" s="39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</row>
    <row r="142" spans="1:56" s="41" customFormat="1" ht="60" x14ac:dyDescent="0.25">
      <c r="A142" s="252" t="s">
        <v>7</v>
      </c>
      <c r="B142" s="252"/>
      <c r="C142" s="252"/>
      <c r="D142" s="252"/>
      <c r="E142" s="252"/>
      <c r="F142" s="252"/>
      <c r="G142" s="252"/>
      <c r="H142" s="252"/>
      <c r="I142" s="252"/>
      <c r="J142" s="252"/>
      <c r="K142" s="252"/>
      <c r="L142" s="252"/>
      <c r="M142" s="252"/>
      <c r="N142" s="252"/>
      <c r="O142" s="252"/>
      <c r="P142" s="252"/>
      <c r="Q142" s="252"/>
      <c r="R142" s="252"/>
      <c r="S142" s="252"/>
      <c r="T142" s="252"/>
      <c r="U142" s="252"/>
      <c r="V142" s="72" t="s">
        <v>120</v>
      </c>
      <c r="W142" s="70">
        <v>1666</v>
      </c>
      <c r="X142" s="70">
        <v>1627</v>
      </c>
      <c r="Y142" s="74">
        <v>1798</v>
      </c>
      <c r="Z142" s="74">
        <v>1800</v>
      </c>
      <c r="AA142" s="74">
        <v>1807</v>
      </c>
      <c r="AB142" s="74">
        <v>1808</v>
      </c>
      <c r="AC142" s="74">
        <v>1810</v>
      </c>
      <c r="AD142" s="74">
        <v>1812</v>
      </c>
      <c r="AE142" s="74">
        <v>1814</v>
      </c>
      <c r="AF142" s="74">
        <v>1816</v>
      </c>
      <c r="AG142" s="74">
        <v>1818</v>
      </c>
      <c r="AH142" s="74">
        <v>1828</v>
      </c>
      <c r="AI142" s="74">
        <v>1830</v>
      </c>
      <c r="AJ142" s="74">
        <v>1832</v>
      </c>
      <c r="AK142" s="74">
        <v>1834</v>
      </c>
      <c r="AL142" s="74">
        <v>1836</v>
      </c>
      <c r="AM142" s="74">
        <v>1838</v>
      </c>
      <c r="AN142" s="74">
        <f>SUM(W142:AM142)</f>
        <v>30574</v>
      </c>
      <c r="AO142" s="38"/>
      <c r="AP142" s="39"/>
      <c r="AQ142" s="39"/>
      <c r="AR142" s="39"/>
      <c r="AS142" s="39"/>
      <c r="AT142" s="39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</row>
    <row r="143" spans="1:56" s="41" customFormat="1" ht="134.25" customHeight="1" x14ac:dyDescent="0.25">
      <c r="A143" s="252"/>
      <c r="B143" s="252"/>
      <c r="C143" s="252"/>
      <c r="D143" s="252"/>
      <c r="E143" s="252"/>
      <c r="F143" s="252"/>
      <c r="G143" s="252"/>
      <c r="H143" s="252"/>
      <c r="I143" s="252"/>
      <c r="J143" s="252"/>
      <c r="K143" s="252"/>
      <c r="L143" s="252"/>
      <c r="M143" s="252"/>
      <c r="N143" s="252"/>
      <c r="O143" s="252"/>
      <c r="P143" s="252"/>
      <c r="Q143" s="252"/>
      <c r="R143" s="252"/>
      <c r="S143" s="252"/>
      <c r="T143" s="252"/>
      <c r="U143" s="252"/>
      <c r="V143" s="72" t="s">
        <v>122</v>
      </c>
      <c r="W143" s="70">
        <f>W162</f>
        <v>1</v>
      </c>
      <c r="X143" s="70">
        <f t="shared" ref="X143:Y143" si="134">X162</f>
        <v>1</v>
      </c>
      <c r="Y143" s="70">
        <f t="shared" si="134"/>
        <v>1</v>
      </c>
      <c r="Z143" s="70">
        <v>1</v>
      </c>
      <c r="AA143" s="70">
        <v>1</v>
      </c>
      <c r="AB143" s="70">
        <v>1</v>
      </c>
      <c r="AC143" s="70">
        <v>1</v>
      </c>
      <c r="AD143" s="70">
        <v>1</v>
      </c>
      <c r="AE143" s="70">
        <v>1</v>
      </c>
      <c r="AF143" s="70">
        <v>1</v>
      </c>
      <c r="AG143" s="70">
        <v>1</v>
      </c>
      <c r="AH143" s="70">
        <v>1</v>
      </c>
      <c r="AI143" s="70">
        <v>1</v>
      </c>
      <c r="AJ143" s="70">
        <v>1</v>
      </c>
      <c r="AK143" s="70">
        <v>1</v>
      </c>
      <c r="AL143" s="70">
        <v>1</v>
      </c>
      <c r="AM143" s="70">
        <v>1</v>
      </c>
      <c r="AN143" s="30">
        <v>1</v>
      </c>
      <c r="AO143" s="38"/>
      <c r="AP143" s="39"/>
      <c r="AQ143" s="39"/>
      <c r="AR143" s="39"/>
      <c r="AS143" s="39"/>
      <c r="AT143" s="39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</row>
    <row r="144" spans="1:56" s="41" customFormat="1" ht="35.25" customHeight="1" x14ac:dyDescent="0.25">
      <c r="A144" s="284" t="s">
        <v>95</v>
      </c>
      <c r="B144" s="284"/>
      <c r="C144" s="284"/>
      <c r="D144" s="284"/>
      <c r="E144" s="284"/>
      <c r="F144" s="284"/>
      <c r="G144" s="284"/>
      <c r="H144" s="284"/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  <c r="AA144" s="284"/>
      <c r="AB144" s="284"/>
      <c r="AC144" s="284"/>
      <c r="AD144" s="284"/>
      <c r="AE144" s="284"/>
      <c r="AF144" s="284"/>
      <c r="AG144" s="284"/>
      <c r="AH144" s="284"/>
      <c r="AI144" s="284"/>
      <c r="AJ144" s="284"/>
      <c r="AK144" s="284"/>
      <c r="AL144" s="284"/>
      <c r="AM144" s="284"/>
      <c r="AN144" s="284"/>
      <c r="AO144" s="38"/>
      <c r="AP144" s="39"/>
      <c r="AQ144" s="39"/>
      <c r="AR144" s="39"/>
      <c r="AS144" s="39"/>
      <c r="AT144" s="39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</row>
    <row r="145" spans="1:56" s="41" customFormat="1" ht="30" x14ac:dyDescent="0.25">
      <c r="A145" s="267" t="s">
        <v>194</v>
      </c>
      <c r="B145" s="83" t="s">
        <v>32</v>
      </c>
      <c r="C145" s="81">
        <f t="shared" ref="C145:C154" si="135">SUM(D145:T145)</f>
        <v>3790066278</v>
      </c>
      <c r="D145" s="81">
        <f>D146+D147+D148+D149</f>
        <v>204216098</v>
      </c>
      <c r="E145" s="115">
        <f t="shared" ref="E145:T145" si="136">E146+E147+E148+E149</f>
        <v>208738856</v>
      </c>
      <c r="F145" s="81">
        <f t="shared" si="136"/>
        <v>238786210</v>
      </c>
      <c r="G145" s="81">
        <f t="shared" si="136"/>
        <v>227386538</v>
      </c>
      <c r="H145" s="81">
        <f t="shared" si="136"/>
        <v>223918352</v>
      </c>
      <c r="I145" s="81">
        <f t="shared" si="136"/>
        <v>223918352</v>
      </c>
      <c r="J145" s="81">
        <f t="shared" si="136"/>
        <v>223918352</v>
      </c>
      <c r="K145" s="81">
        <f t="shared" si="136"/>
        <v>223918352</v>
      </c>
      <c r="L145" s="81">
        <f t="shared" si="136"/>
        <v>223918352</v>
      </c>
      <c r="M145" s="81">
        <f t="shared" si="136"/>
        <v>223918352</v>
      </c>
      <c r="N145" s="81">
        <f t="shared" si="136"/>
        <v>223918352</v>
      </c>
      <c r="O145" s="81">
        <f t="shared" si="136"/>
        <v>223918352</v>
      </c>
      <c r="P145" s="81">
        <f t="shared" si="136"/>
        <v>223918352</v>
      </c>
      <c r="Q145" s="81">
        <f t="shared" si="136"/>
        <v>223918352</v>
      </c>
      <c r="R145" s="81">
        <f t="shared" si="136"/>
        <v>223918352</v>
      </c>
      <c r="S145" s="81">
        <f t="shared" si="136"/>
        <v>223918352</v>
      </c>
      <c r="T145" s="81">
        <f t="shared" si="136"/>
        <v>223918352</v>
      </c>
      <c r="U145" s="260"/>
      <c r="V145" s="246"/>
      <c r="W145" s="249"/>
      <c r="X145" s="249"/>
      <c r="Y145" s="249"/>
      <c r="Z145" s="249"/>
      <c r="AA145" s="249"/>
      <c r="AB145" s="249"/>
      <c r="AC145" s="249"/>
      <c r="AD145" s="249"/>
      <c r="AE145" s="249"/>
      <c r="AF145" s="249"/>
      <c r="AG145" s="249"/>
      <c r="AH145" s="249"/>
      <c r="AI145" s="249"/>
      <c r="AJ145" s="249"/>
      <c r="AK145" s="249"/>
      <c r="AL145" s="249"/>
      <c r="AM145" s="249"/>
      <c r="AN145" s="282"/>
      <c r="AO145" s="38"/>
      <c r="AP145" s="39"/>
      <c r="AQ145" s="39"/>
      <c r="AR145" s="39"/>
      <c r="AS145" s="39"/>
      <c r="AT145" s="39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</row>
    <row r="146" spans="1:56" s="41" customFormat="1" ht="75" x14ac:dyDescent="0.25">
      <c r="A146" s="267"/>
      <c r="B146" s="83" t="s">
        <v>33</v>
      </c>
      <c r="C146" s="81">
        <f t="shared" si="135"/>
        <v>0</v>
      </c>
      <c r="D146" s="81">
        <f>D151+D163+D157+D168</f>
        <v>0</v>
      </c>
      <c r="E146" s="115">
        <f t="shared" ref="E146:T146" si="137">E151+E163+E157+E168</f>
        <v>0</v>
      </c>
      <c r="F146" s="81">
        <f t="shared" si="137"/>
        <v>0</v>
      </c>
      <c r="G146" s="81">
        <f t="shared" si="137"/>
        <v>0</v>
      </c>
      <c r="H146" s="81">
        <f t="shared" si="137"/>
        <v>0</v>
      </c>
      <c r="I146" s="81">
        <f t="shared" si="137"/>
        <v>0</v>
      </c>
      <c r="J146" s="81">
        <f t="shared" si="137"/>
        <v>0</v>
      </c>
      <c r="K146" s="81">
        <f t="shared" si="137"/>
        <v>0</v>
      </c>
      <c r="L146" s="81">
        <f t="shared" si="137"/>
        <v>0</v>
      </c>
      <c r="M146" s="81">
        <f t="shared" si="137"/>
        <v>0</v>
      </c>
      <c r="N146" s="81">
        <f t="shared" si="137"/>
        <v>0</v>
      </c>
      <c r="O146" s="81">
        <f t="shared" si="137"/>
        <v>0</v>
      </c>
      <c r="P146" s="81">
        <f t="shared" si="137"/>
        <v>0</v>
      </c>
      <c r="Q146" s="81">
        <f t="shared" si="137"/>
        <v>0</v>
      </c>
      <c r="R146" s="81">
        <f t="shared" si="137"/>
        <v>0</v>
      </c>
      <c r="S146" s="81">
        <f t="shared" si="137"/>
        <v>0</v>
      </c>
      <c r="T146" s="81">
        <f t="shared" si="137"/>
        <v>0</v>
      </c>
      <c r="U146" s="260"/>
      <c r="V146" s="246"/>
      <c r="W146" s="249"/>
      <c r="X146" s="249"/>
      <c r="Y146" s="249"/>
      <c r="Z146" s="249"/>
      <c r="AA146" s="249"/>
      <c r="AB146" s="249"/>
      <c r="AC146" s="249"/>
      <c r="AD146" s="249"/>
      <c r="AE146" s="249"/>
      <c r="AF146" s="249"/>
      <c r="AG146" s="249"/>
      <c r="AH146" s="249"/>
      <c r="AI146" s="249"/>
      <c r="AJ146" s="249"/>
      <c r="AK146" s="249"/>
      <c r="AL146" s="249"/>
      <c r="AM146" s="249"/>
      <c r="AN146" s="282"/>
      <c r="AO146" s="38"/>
      <c r="AP146" s="39"/>
      <c r="AQ146" s="39"/>
      <c r="AR146" s="39"/>
      <c r="AS146" s="39"/>
      <c r="AT146" s="39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</row>
    <row r="147" spans="1:56" s="41" customFormat="1" ht="75" x14ac:dyDescent="0.25">
      <c r="A147" s="267"/>
      <c r="B147" s="83" t="s">
        <v>55</v>
      </c>
      <c r="C147" s="81">
        <f t="shared" si="135"/>
        <v>50908</v>
      </c>
      <c r="D147" s="81">
        <f>D152+D164+D158+D169</f>
        <v>0</v>
      </c>
      <c r="E147" s="115">
        <f t="shared" ref="E147:T147" si="138">E152+E164+E158+E169</f>
        <v>50908</v>
      </c>
      <c r="F147" s="81">
        <f t="shared" si="138"/>
        <v>0</v>
      </c>
      <c r="G147" s="81">
        <f t="shared" si="138"/>
        <v>0</v>
      </c>
      <c r="H147" s="81">
        <f t="shared" si="138"/>
        <v>0</v>
      </c>
      <c r="I147" s="81">
        <f t="shared" si="138"/>
        <v>0</v>
      </c>
      <c r="J147" s="81">
        <f t="shared" si="138"/>
        <v>0</v>
      </c>
      <c r="K147" s="81">
        <f t="shared" si="138"/>
        <v>0</v>
      </c>
      <c r="L147" s="81">
        <f t="shared" si="138"/>
        <v>0</v>
      </c>
      <c r="M147" s="81">
        <f t="shared" si="138"/>
        <v>0</v>
      </c>
      <c r="N147" s="81">
        <f t="shared" si="138"/>
        <v>0</v>
      </c>
      <c r="O147" s="81">
        <f t="shared" si="138"/>
        <v>0</v>
      </c>
      <c r="P147" s="81">
        <f t="shared" si="138"/>
        <v>0</v>
      </c>
      <c r="Q147" s="81">
        <f t="shared" si="138"/>
        <v>0</v>
      </c>
      <c r="R147" s="81">
        <f t="shared" si="138"/>
        <v>0</v>
      </c>
      <c r="S147" s="81">
        <f t="shared" si="138"/>
        <v>0</v>
      </c>
      <c r="T147" s="81">
        <f t="shared" si="138"/>
        <v>0</v>
      </c>
      <c r="U147" s="260"/>
      <c r="V147" s="246"/>
      <c r="W147" s="249"/>
      <c r="X147" s="249"/>
      <c r="Y147" s="249"/>
      <c r="Z147" s="249"/>
      <c r="AA147" s="249"/>
      <c r="AB147" s="249"/>
      <c r="AC147" s="249"/>
      <c r="AD147" s="249"/>
      <c r="AE147" s="249"/>
      <c r="AF147" s="249"/>
      <c r="AG147" s="249"/>
      <c r="AH147" s="249"/>
      <c r="AI147" s="249"/>
      <c r="AJ147" s="249"/>
      <c r="AK147" s="249"/>
      <c r="AL147" s="249"/>
      <c r="AM147" s="249"/>
      <c r="AN147" s="282"/>
      <c r="AO147" s="38"/>
      <c r="AP147" s="39"/>
      <c r="AQ147" s="39"/>
      <c r="AR147" s="39"/>
      <c r="AS147" s="39"/>
      <c r="AT147" s="39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</row>
    <row r="148" spans="1:56" s="41" customFormat="1" ht="45" x14ac:dyDescent="0.25">
      <c r="A148" s="267"/>
      <c r="B148" s="83" t="s">
        <v>34</v>
      </c>
      <c r="C148" s="81">
        <f t="shared" si="135"/>
        <v>3341749999</v>
      </c>
      <c r="D148" s="81">
        <f>D153+D165+D159+D170</f>
        <v>180483943</v>
      </c>
      <c r="E148" s="115">
        <f t="shared" ref="E148:T148" si="139">E153+E165+E159+E170</f>
        <v>182154622</v>
      </c>
      <c r="F148" s="81">
        <f t="shared" si="139"/>
        <v>212252884</v>
      </c>
      <c r="G148" s="81">
        <f t="shared" si="139"/>
        <v>200853212</v>
      </c>
      <c r="H148" s="81">
        <f t="shared" si="139"/>
        <v>197385026</v>
      </c>
      <c r="I148" s="81">
        <f t="shared" si="139"/>
        <v>197385026</v>
      </c>
      <c r="J148" s="81">
        <f t="shared" si="139"/>
        <v>197385026</v>
      </c>
      <c r="K148" s="81">
        <f t="shared" si="139"/>
        <v>197385026</v>
      </c>
      <c r="L148" s="81">
        <f t="shared" si="139"/>
        <v>197385026</v>
      </c>
      <c r="M148" s="81">
        <f t="shared" si="139"/>
        <v>197385026</v>
      </c>
      <c r="N148" s="81">
        <f t="shared" si="139"/>
        <v>197385026</v>
      </c>
      <c r="O148" s="81">
        <f t="shared" si="139"/>
        <v>197385026</v>
      </c>
      <c r="P148" s="81">
        <f t="shared" si="139"/>
        <v>197385026</v>
      </c>
      <c r="Q148" s="81">
        <f t="shared" si="139"/>
        <v>197385026</v>
      </c>
      <c r="R148" s="81">
        <f t="shared" si="139"/>
        <v>197385026</v>
      </c>
      <c r="S148" s="81">
        <f t="shared" si="139"/>
        <v>197385026</v>
      </c>
      <c r="T148" s="81">
        <f t="shared" si="139"/>
        <v>197385026</v>
      </c>
      <c r="U148" s="260"/>
      <c r="V148" s="246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82"/>
      <c r="AO148" s="38"/>
      <c r="AP148" s="39"/>
      <c r="AQ148" s="39"/>
      <c r="AR148" s="39"/>
      <c r="AS148" s="39"/>
      <c r="AT148" s="39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</row>
    <row r="149" spans="1:56" s="41" customFormat="1" ht="60" x14ac:dyDescent="0.25">
      <c r="A149" s="267"/>
      <c r="B149" s="83" t="s">
        <v>68</v>
      </c>
      <c r="C149" s="81">
        <f t="shared" si="135"/>
        <v>448265371</v>
      </c>
      <c r="D149" s="81">
        <f>D154+D166+D160+D171</f>
        <v>23732155</v>
      </c>
      <c r="E149" s="115">
        <f t="shared" ref="E149:T149" si="140">E154+E166+E160+E171</f>
        <v>26533326</v>
      </c>
      <c r="F149" s="81">
        <f t="shared" si="140"/>
        <v>26533326</v>
      </c>
      <c r="G149" s="81">
        <f t="shared" si="140"/>
        <v>26533326</v>
      </c>
      <c r="H149" s="81">
        <f t="shared" si="140"/>
        <v>26533326</v>
      </c>
      <c r="I149" s="81">
        <f t="shared" si="140"/>
        <v>26533326</v>
      </c>
      <c r="J149" s="81">
        <f t="shared" si="140"/>
        <v>26533326</v>
      </c>
      <c r="K149" s="81">
        <f t="shared" si="140"/>
        <v>26533326</v>
      </c>
      <c r="L149" s="81">
        <f t="shared" si="140"/>
        <v>26533326</v>
      </c>
      <c r="M149" s="81">
        <f t="shared" si="140"/>
        <v>26533326</v>
      </c>
      <c r="N149" s="81">
        <f t="shared" si="140"/>
        <v>26533326</v>
      </c>
      <c r="O149" s="81">
        <f t="shared" si="140"/>
        <v>26533326</v>
      </c>
      <c r="P149" s="81">
        <f t="shared" si="140"/>
        <v>26533326</v>
      </c>
      <c r="Q149" s="81">
        <f t="shared" si="140"/>
        <v>26533326</v>
      </c>
      <c r="R149" s="81">
        <f t="shared" si="140"/>
        <v>26533326</v>
      </c>
      <c r="S149" s="81">
        <f t="shared" si="140"/>
        <v>26533326</v>
      </c>
      <c r="T149" s="81">
        <f t="shared" si="140"/>
        <v>26533326</v>
      </c>
      <c r="U149" s="260"/>
      <c r="V149" s="246"/>
      <c r="W149" s="249"/>
      <c r="X149" s="249"/>
      <c r="Y149" s="249"/>
      <c r="Z149" s="249"/>
      <c r="AA149" s="249"/>
      <c r="AB149" s="249"/>
      <c r="AC149" s="249"/>
      <c r="AD149" s="249"/>
      <c r="AE149" s="249"/>
      <c r="AF149" s="249"/>
      <c r="AG149" s="249"/>
      <c r="AH149" s="249"/>
      <c r="AI149" s="249"/>
      <c r="AJ149" s="249"/>
      <c r="AK149" s="249"/>
      <c r="AL149" s="249"/>
      <c r="AM149" s="249"/>
      <c r="AN149" s="282"/>
      <c r="AO149" s="38"/>
      <c r="AP149" s="39"/>
      <c r="AQ149" s="39"/>
      <c r="AR149" s="39"/>
      <c r="AS149" s="39"/>
      <c r="AT149" s="39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</row>
    <row r="150" spans="1:56" s="41" customFormat="1" ht="45" x14ac:dyDescent="0.25">
      <c r="A150" s="268" t="s">
        <v>209</v>
      </c>
      <c r="B150" s="27" t="s">
        <v>32</v>
      </c>
      <c r="C150" s="70">
        <f t="shared" si="135"/>
        <v>3677459054</v>
      </c>
      <c r="D150" s="70">
        <f>D151+D152+D153+D154</f>
        <v>197524547</v>
      </c>
      <c r="E150" s="115">
        <f t="shared" ref="E150:T150" si="141">E151+E152+E153+E154</f>
        <v>202338546</v>
      </c>
      <c r="F150" s="76">
        <f t="shared" si="141"/>
        <v>232191328</v>
      </c>
      <c r="G150" s="76">
        <f t="shared" si="141"/>
        <v>220778127</v>
      </c>
      <c r="H150" s="76">
        <f t="shared" si="141"/>
        <v>217278962</v>
      </c>
      <c r="I150" s="70">
        <f t="shared" si="141"/>
        <v>217278962</v>
      </c>
      <c r="J150" s="70">
        <f t="shared" si="141"/>
        <v>217278962</v>
      </c>
      <c r="K150" s="70">
        <f t="shared" si="141"/>
        <v>217278962</v>
      </c>
      <c r="L150" s="70">
        <f t="shared" si="141"/>
        <v>217278962</v>
      </c>
      <c r="M150" s="70">
        <f t="shared" si="141"/>
        <v>217278962</v>
      </c>
      <c r="N150" s="70">
        <f t="shared" si="141"/>
        <v>217278962</v>
      </c>
      <c r="O150" s="70">
        <f t="shared" si="141"/>
        <v>217278962</v>
      </c>
      <c r="P150" s="70">
        <f t="shared" si="141"/>
        <v>217278962</v>
      </c>
      <c r="Q150" s="70">
        <f t="shared" si="141"/>
        <v>217278962</v>
      </c>
      <c r="R150" s="70">
        <f t="shared" si="141"/>
        <v>217278962</v>
      </c>
      <c r="S150" s="70">
        <f t="shared" si="141"/>
        <v>217278962</v>
      </c>
      <c r="T150" s="70">
        <f t="shared" si="141"/>
        <v>217278962</v>
      </c>
      <c r="U150" s="265" t="s">
        <v>66</v>
      </c>
      <c r="V150" s="72" t="s">
        <v>142</v>
      </c>
      <c r="W150" s="70">
        <v>1023</v>
      </c>
      <c r="X150" s="70">
        <v>1000</v>
      </c>
      <c r="Y150" s="74">
        <v>1168</v>
      </c>
      <c r="Z150" s="74">
        <v>1168</v>
      </c>
      <c r="AA150" s="74">
        <v>1173</v>
      </c>
      <c r="AB150" s="74">
        <v>1173</v>
      </c>
      <c r="AC150" s="74">
        <v>1173</v>
      </c>
      <c r="AD150" s="74">
        <v>1173</v>
      </c>
      <c r="AE150" s="74">
        <v>1173</v>
      </c>
      <c r="AF150" s="74">
        <v>1173</v>
      </c>
      <c r="AG150" s="74">
        <v>1173</v>
      </c>
      <c r="AH150" s="74">
        <v>1173</v>
      </c>
      <c r="AI150" s="74">
        <v>1173</v>
      </c>
      <c r="AJ150" s="74">
        <v>1173</v>
      </c>
      <c r="AK150" s="74">
        <v>1173</v>
      </c>
      <c r="AL150" s="74">
        <v>1173</v>
      </c>
      <c r="AM150" s="74">
        <v>1173</v>
      </c>
      <c r="AN150" s="74">
        <f>SUM(W150:AM150)</f>
        <v>19608</v>
      </c>
      <c r="AO150" s="38"/>
      <c r="AP150" s="39"/>
      <c r="AQ150" s="39"/>
      <c r="AR150" s="39"/>
      <c r="AS150" s="39"/>
      <c r="AT150" s="39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</row>
    <row r="151" spans="1:56" s="41" customFormat="1" ht="75" x14ac:dyDescent="0.25">
      <c r="A151" s="268"/>
      <c r="B151" s="27" t="s">
        <v>33</v>
      </c>
      <c r="C151" s="70">
        <f t="shared" si="135"/>
        <v>0</v>
      </c>
      <c r="D151" s="70"/>
      <c r="E151" s="115"/>
      <c r="F151" s="76"/>
      <c r="G151" s="76"/>
      <c r="H151" s="76">
        <f t="shared" ref="H151:H152" si="142">G151</f>
        <v>0</v>
      </c>
      <c r="I151" s="70">
        <f t="shared" ref="I151:I152" si="143">G151</f>
        <v>0</v>
      </c>
      <c r="J151" s="70">
        <f t="shared" ref="J151:J152" si="144">G151</f>
        <v>0</v>
      </c>
      <c r="K151" s="70">
        <f t="shared" ref="K151:K152" si="145">H151</f>
        <v>0</v>
      </c>
      <c r="L151" s="70">
        <f t="shared" ref="L151:L152" si="146">I151</f>
        <v>0</v>
      </c>
      <c r="M151" s="70">
        <f t="shared" ref="M151:M152" si="147">J151</f>
        <v>0</v>
      </c>
      <c r="N151" s="70">
        <f t="shared" ref="N151:N152" si="148">K151</f>
        <v>0</v>
      </c>
      <c r="O151" s="70">
        <f t="shared" ref="O151:O152" si="149">L151</f>
        <v>0</v>
      </c>
      <c r="P151" s="70">
        <f t="shared" ref="P151:P152" si="150">M151</f>
        <v>0</v>
      </c>
      <c r="Q151" s="70">
        <f t="shared" ref="Q151:Q152" si="151">N151</f>
        <v>0</v>
      </c>
      <c r="R151" s="70">
        <f t="shared" ref="R151:R152" si="152">O151</f>
        <v>0</v>
      </c>
      <c r="S151" s="70">
        <f t="shared" ref="S151:S152" si="153">P151</f>
        <v>0</v>
      </c>
      <c r="T151" s="70">
        <f t="shared" ref="T151:T152" si="154">Q151</f>
        <v>0</v>
      </c>
      <c r="U151" s="265"/>
      <c r="V151" s="72" t="s">
        <v>153</v>
      </c>
      <c r="W151" s="70">
        <v>250</v>
      </c>
      <c r="X151" s="70">
        <v>250</v>
      </c>
      <c r="Y151" s="70">
        <v>250</v>
      </c>
      <c r="Z151" s="70">
        <v>250</v>
      </c>
      <c r="AA151" s="70">
        <v>250</v>
      </c>
      <c r="AB151" s="70">
        <v>250</v>
      </c>
      <c r="AC151" s="70">
        <v>250</v>
      </c>
      <c r="AD151" s="70">
        <v>250</v>
      </c>
      <c r="AE151" s="70">
        <v>250</v>
      </c>
      <c r="AF151" s="70">
        <v>250</v>
      </c>
      <c r="AG151" s="70">
        <v>250</v>
      </c>
      <c r="AH151" s="70">
        <v>250</v>
      </c>
      <c r="AI151" s="70">
        <v>250</v>
      </c>
      <c r="AJ151" s="70">
        <v>250</v>
      </c>
      <c r="AK151" s="70">
        <v>250</v>
      </c>
      <c r="AL151" s="70">
        <v>250</v>
      </c>
      <c r="AM151" s="70">
        <v>250</v>
      </c>
      <c r="AN151" s="74">
        <f>SUM(W151:AM151)</f>
        <v>4250</v>
      </c>
      <c r="AO151" s="38"/>
      <c r="AP151" s="39"/>
      <c r="AQ151" s="39"/>
      <c r="AR151" s="39"/>
      <c r="AS151" s="39"/>
      <c r="AT151" s="39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</row>
    <row r="152" spans="1:56" s="41" customFormat="1" ht="85.5" customHeight="1" x14ac:dyDescent="0.25">
      <c r="A152" s="268"/>
      <c r="B152" s="27" t="s">
        <v>55</v>
      </c>
      <c r="C152" s="70">
        <f t="shared" si="135"/>
        <v>50908</v>
      </c>
      <c r="D152" s="70"/>
      <c r="E152" s="115">
        <f>50100+808</f>
        <v>50908</v>
      </c>
      <c r="F152" s="76"/>
      <c r="G152" s="76"/>
      <c r="H152" s="76">
        <f t="shared" si="142"/>
        <v>0</v>
      </c>
      <c r="I152" s="70">
        <f t="shared" si="143"/>
        <v>0</v>
      </c>
      <c r="J152" s="70">
        <f t="shared" si="144"/>
        <v>0</v>
      </c>
      <c r="K152" s="70">
        <f t="shared" si="145"/>
        <v>0</v>
      </c>
      <c r="L152" s="70">
        <f t="shared" si="146"/>
        <v>0</v>
      </c>
      <c r="M152" s="70">
        <f t="shared" si="147"/>
        <v>0</v>
      </c>
      <c r="N152" s="70">
        <f t="shared" si="148"/>
        <v>0</v>
      </c>
      <c r="O152" s="70">
        <f t="shared" si="149"/>
        <v>0</v>
      </c>
      <c r="P152" s="70">
        <f t="shared" si="150"/>
        <v>0</v>
      </c>
      <c r="Q152" s="70">
        <f t="shared" si="151"/>
        <v>0</v>
      </c>
      <c r="R152" s="70">
        <f t="shared" si="152"/>
        <v>0</v>
      </c>
      <c r="S152" s="70">
        <f t="shared" si="153"/>
        <v>0</v>
      </c>
      <c r="T152" s="70">
        <f t="shared" si="154"/>
        <v>0</v>
      </c>
      <c r="U152" s="265"/>
      <c r="V152" s="72" t="s">
        <v>143</v>
      </c>
      <c r="W152" s="70">
        <v>69</v>
      </c>
      <c r="X152" s="70">
        <v>69</v>
      </c>
      <c r="Y152" s="70">
        <v>69</v>
      </c>
      <c r="Z152" s="70">
        <v>69</v>
      </c>
      <c r="AA152" s="70">
        <v>69</v>
      </c>
      <c r="AB152" s="70">
        <v>69</v>
      </c>
      <c r="AC152" s="70">
        <v>69</v>
      </c>
      <c r="AD152" s="70">
        <v>69</v>
      </c>
      <c r="AE152" s="70">
        <v>69</v>
      </c>
      <c r="AF152" s="70">
        <v>69</v>
      </c>
      <c r="AG152" s="70">
        <v>69</v>
      </c>
      <c r="AH152" s="70">
        <v>69</v>
      </c>
      <c r="AI152" s="70">
        <v>69</v>
      </c>
      <c r="AJ152" s="70">
        <v>69</v>
      </c>
      <c r="AK152" s="70">
        <v>69</v>
      </c>
      <c r="AL152" s="70">
        <v>69</v>
      </c>
      <c r="AM152" s="70">
        <v>69</v>
      </c>
      <c r="AN152" s="30">
        <v>69</v>
      </c>
      <c r="AO152" s="38"/>
      <c r="AP152" s="39"/>
      <c r="AQ152" s="39"/>
      <c r="AR152" s="39"/>
      <c r="AS152" s="39"/>
      <c r="AT152" s="39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</row>
    <row r="153" spans="1:56" s="41" customFormat="1" ht="77.25" customHeight="1" x14ac:dyDescent="0.25">
      <c r="A153" s="268"/>
      <c r="B153" s="27" t="s">
        <v>34</v>
      </c>
      <c r="C153" s="70">
        <f t="shared" si="135"/>
        <v>3229142775</v>
      </c>
      <c r="D153" s="48">
        <f>177504544+30000-351369-3051369-1150539-51369-60606+523100+400000</f>
        <v>173792392</v>
      </c>
      <c r="E153" s="115">
        <f>173214553+924675-9387000-10080+300000+4751655+1986616+3973893</f>
        <v>175754312</v>
      </c>
      <c r="F153" s="76">
        <v>205658002</v>
      </c>
      <c r="G153" s="76">
        <v>194244801</v>
      </c>
      <c r="H153" s="76">
        <v>190745636</v>
      </c>
      <c r="I153" s="70">
        <v>190745636</v>
      </c>
      <c r="J153" s="96">
        <v>190745636</v>
      </c>
      <c r="K153" s="96">
        <v>190745636</v>
      </c>
      <c r="L153" s="96">
        <v>190745636</v>
      </c>
      <c r="M153" s="96">
        <v>190745636</v>
      </c>
      <c r="N153" s="96">
        <v>190745636</v>
      </c>
      <c r="O153" s="96">
        <v>190745636</v>
      </c>
      <c r="P153" s="96">
        <v>190745636</v>
      </c>
      <c r="Q153" s="96">
        <v>190745636</v>
      </c>
      <c r="R153" s="96">
        <v>190745636</v>
      </c>
      <c r="S153" s="96">
        <v>190745636</v>
      </c>
      <c r="T153" s="96">
        <v>190745636</v>
      </c>
      <c r="U153" s="265"/>
      <c r="V153" s="72" t="s">
        <v>144</v>
      </c>
      <c r="W153" s="70">
        <v>136603</v>
      </c>
      <c r="X153" s="70">
        <v>109622</v>
      </c>
      <c r="Y153" s="74">
        <v>123622</v>
      </c>
      <c r="Z153" s="74">
        <v>123622</v>
      </c>
      <c r="AA153" s="74">
        <v>124822</v>
      </c>
      <c r="AB153" s="74">
        <v>124822</v>
      </c>
      <c r="AC153" s="74">
        <v>124822</v>
      </c>
      <c r="AD153" s="74">
        <v>124822</v>
      </c>
      <c r="AE153" s="74">
        <v>124822</v>
      </c>
      <c r="AF153" s="74">
        <v>124822</v>
      </c>
      <c r="AG153" s="74">
        <v>124822</v>
      </c>
      <c r="AH153" s="74">
        <v>124822</v>
      </c>
      <c r="AI153" s="74">
        <v>124822</v>
      </c>
      <c r="AJ153" s="74">
        <v>124822</v>
      </c>
      <c r="AK153" s="74">
        <v>124822</v>
      </c>
      <c r="AL153" s="74">
        <v>124822</v>
      </c>
      <c r="AM153" s="74">
        <v>124822</v>
      </c>
      <c r="AN153" s="74">
        <f>SUM(W153:AM153)</f>
        <v>2116155</v>
      </c>
      <c r="AO153" s="38"/>
      <c r="AP153" s="39"/>
      <c r="AQ153" s="39"/>
      <c r="AR153" s="39"/>
      <c r="AS153" s="39"/>
      <c r="AT153" s="39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</row>
    <row r="154" spans="1:56" s="41" customFormat="1" ht="53.25" customHeight="1" x14ac:dyDescent="0.25">
      <c r="A154" s="268"/>
      <c r="B154" s="259" t="s">
        <v>68</v>
      </c>
      <c r="C154" s="249">
        <f t="shared" si="135"/>
        <v>448265371</v>
      </c>
      <c r="D154" s="249">
        <f>23732155</f>
        <v>23732155</v>
      </c>
      <c r="E154" s="280">
        <v>26533326</v>
      </c>
      <c r="F154" s="269">
        <v>26533326</v>
      </c>
      <c r="G154" s="269">
        <v>26533326</v>
      </c>
      <c r="H154" s="269">
        <v>26533326</v>
      </c>
      <c r="I154" s="249">
        <v>26533326</v>
      </c>
      <c r="J154" s="249">
        <v>26533326</v>
      </c>
      <c r="K154" s="249">
        <v>26533326</v>
      </c>
      <c r="L154" s="249">
        <v>26533326</v>
      </c>
      <c r="M154" s="249">
        <v>26533326</v>
      </c>
      <c r="N154" s="249">
        <v>26533326</v>
      </c>
      <c r="O154" s="249">
        <v>26533326</v>
      </c>
      <c r="P154" s="249">
        <v>26533326</v>
      </c>
      <c r="Q154" s="249">
        <v>26533326</v>
      </c>
      <c r="R154" s="249">
        <v>26533326</v>
      </c>
      <c r="S154" s="249">
        <v>26533326</v>
      </c>
      <c r="T154" s="249">
        <v>26533326</v>
      </c>
      <c r="U154" s="265"/>
      <c r="V154" s="72" t="s">
        <v>141</v>
      </c>
      <c r="W154" s="70">
        <v>1624</v>
      </c>
      <c r="X154" s="70">
        <v>1429</v>
      </c>
      <c r="Y154" s="70">
        <v>1429</v>
      </c>
      <c r="Z154" s="70">
        <v>1429</v>
      </c>
      <c r="AA154" s="70">
        <v>1429</v>
      </c>
      <c r="AB154" s="70">
        <v>1429</v>
      </c>
      <c r="AC154" s="70">
        <v>1429</v>
      </c>
      <c r="AD154" s="70">
        <v>1429</v>
      </c>
      <c r="AE154" s="70">
        <v>1429</v>
      </c>
      <c r="AF154" s="70">
        <v>1429</v>
      </c>
      <c r="AG154" s="70">
        <v>1429</v>
      </c>
      <c r="AH154" s="70">
        <v>1429</v>
      </c>
      <c r="AI154" s="70">
        <v>1429</v>
      </c>
      <c r="AJ154" s="70">
        <v>1429</v>
      </c>
      <c r="AK154" s="70">
        <v>1429</v>
      </c>
      <c r="AL154" s="70">
        <v>1429</v>
      </c>
      <c r="AM154" s="70">
        <v>1429</v>
      </c>
      <c r="AN154" s="30">
        <v>1429</v>
      </c>
      <c r="AO154" s="38"/>
      <c r="AP154" s="39"/>
      <c r="AQ154" s="39"/>
      <c r="AR154" s="39"/>
      <c r="AS154" s="39"/>
      <c r="AT154" s="39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</row>
    <row r="155" spans="1:56" s="41" customFormat="1" ht="96" customHeight="1" x14ac:dyDescent="0.25">
      <c r="A155" s="268"/>
      <c r="B155" s="259"/>
      <c r="C155" s="249"/>
      <c r="D155" s="249"/>
      <c r="E155" s="280"/>
      <c r="F155" s="269"/>
      <c r="G155" s="269"/>
      <c r="H155" s="269"/>
      <c r="I155" s="249"/>
      <c r="J155" s="249"/>
      <c r="K155" s="249"/>
      <c r="L155" s="249"/>
      <c r="M155" s="249"/>
      <c r="N155" s="249"/>
      <c r="O155" s="249"/>
      <c r="P155" s="249"/>
      <c r="Q155" s="249"/>
      <c r="R155" s="249"/>
      <c r="S155" s="249"/>
      <c r="T155" s="249"/>
      <c r="U155" s="265"/>
      <c r="V155" s="72" t="s">
        <v>175</v>
      </c>
      <c r="W155" s="70">
        <v>1</v>
      </c>
      <c r="X155" s="70" t="s">
        <v>75</v>
      </c>
      <c r="Y155" s="70" t="s">
        <v>75</v>
      </c>
      <c r="Z155" s="70" t="s">
        <v>75</v>
      </c>
      <c r="AA155" s="70" t="s">
        <v>75</v>
      </c>
      <c r="AB155" s="70" t="s">
        <v>75</v>
      </c>
      <c r="AC155" s="70" t="s">
        <v>75</v>
      </c>
      <c r="AD155" s="70" t="s">
        <v>75</v>
      </c>
      <c r="AE155" s="70" t="s">
        <v>75</v>
      </c>
      <c r="AF155" s="70" t="s">
        <v>75</v>
      </c>
      <c r="AG155" s="70" t="s">
        <v>75</v>
      </c>
      <c r="AH155" s="70" t="s">
        <v>75</v>
      </c>
      <c r="AI155" s="70" t="s">
        <v>75</v>
      </c>
      <c r="AJ155" s="70" t="s">
        <v>75</v>
      </c>
      <c r="AK155" s="70" t="s">
        <v>75</v>
      </c>
      <c r="AL155" s="70" t="s">
        <v>75</v>
      </c>
      <c r="AM155" s="70" t="s">
        <v>75</v>
      </c>
      <c r="AN155" s="30">
        <v>1</v>
      </c>
      <c r="AO155" s="38"/>
      <c r="AP155" s="39"/>
      <c r="AQ155" s="39"/>
      <c r="AR155" s="39"/>
      <c r="AS155" s="39"/>
      <c r="AT155" s="39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</row>
    <row r="156" spans="1:56" s="41" customFormat="1" ht="25.5" customHeight="1" x14ac:dyDescent="0.25">
      <c r="A156" s="315" t="s">
        <v>160</v>
      </c>
      <c r="B156" s="27" t="s">
        <v>32</v>
      </c>
      <c r="C156" s="70">
        <f>SUM(D156:T156)</f>
        <v>0</v>
      </c>
      <c r="D156" s="70">
        <f>D157+D158+D159+D160</f>
        <v>0</v>
      </c>
      <c r="E156" s="115">
        <f t="shared" ref="E156:T156" si="155">E157+E158+E159+E160</f>
        <v>0</v>
      </c>
      <c r="F156" s="76">
        <f t="shared" si="155"/>
        <v>0</v>
      </c>
      <c r="G156" s="76">
        <f t="shared" si="155"/>
        <v>0</v>
      </c>
      <c r="H156" s="76">
        <f t="shared" si="155"/>
        <v>0</v>
      </c>
      <c r="I156" s="70">
        <f t="shared" si="155"/>
        <v>0</v>
      </c>
      <c r="J156" s="70">
        <f t="shared" si="155"/>
        <v>0</v>
      </c>
      <c r="K156" s="70">
        <f t="shared" si="155"/>
        <v>0</v>
      </c>
      <c r="L156" s="70">
        <f t="shared" si="155"/>
        <v>0</v>
      </c>
      <c r="M156" s="70">
        <f t="shared" si="155"/>
        <v>0</v>
      </c>
      <c r="N156" s="70">
        <f t="shared" si="155"/>
        <v>0</v>
      </c>
      <c r="O156" s="70">
        <f t="shared" si="155"/>
        <v>0</v>
      </c>
      <c r="P156" s="70">
        <f t="shared" si="155"/>
        <v>0</v>
      </c>
      <c r="Q156" s="70">
        <f t="shared" si="155"/>
        <v>0</v>
      </c>
      <c r="R156" s="70">
        <f t="shared" si="155"/>
        <v>0</v>
      </c>
      <c r="S156" s="70">
        <f t="shared" si="155"/>
        <v>0</v>
      </c>
      <c r="T156" s="70">
        <f t="shared" si="155"/>
        <v>0</v>
      </c>
      <c r="U156" s="265" t="s">
        <v>66</v>
      </c>
      <c r="V156" s="246" t="s">
        <v>167</v>
      </c>
      <c r="W156" s="249" t="s">
        <v>75</v>
      </c>
      <c r="X156" s="249">
        <v>3</v>
      </c>
      <c r="Y156" s="249">
        <v>4</v>
      </c>
      <c r="Z156" s="249">
        <v>4</v>
      </c>
      <c r="AA156" s="249">
        <v>4</v>
      </c>
      <c r="AB156" s="249">
        <v>4</v>
      </c>
      <c r="AC156" s="249">
        <v>4</v>
      </c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249">
        <v>4</v>
      </c>
      <c r="AO156" s="38"/>
      <c r="AP156" s="39"/>
      <c r="AQ156" s="39"/>
      <c r="AR156" s="39"/>
      <c r="AS156" s="39"/>
      <c r="AT156" s="39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</row>
    <row r="157" spans="1:56" s="41" customFormat="1" ht="75" x14ac:dyDescent="0.25">
      <c r="A157" s="315"/>
      <c r="B157" s="27" t="s">
        <v>33</v>
      </c>
      <c r="C157" s="70">
        <f>SUM(D157:T157)</f>
        <v>0</v>
      </c>
      <c r="D157" s="70"/>
      <c r="E157" s="115"/>
      <c r="F157" s="76"/>
      <c r="G157" s="76"/>
      <c r="H157" s="76">
        <f t="shared" ref="H157" si="156">G157</f>
        <v>0</v>
      </c>
      <c r="I157" s="70">
        <f t="shared" ref="I157" si="157">G157</f>
        <v>0</v>
      </c>
      <c r="J157" s="70">
        <f t="shared" ref="J157" si="158">G157</f>
        <v>0</v>
      </c>
      <c r="K157" s="70">
        <f t="shared" ref="K157" si="159">H157</f>
        <v>0</v>
      </c>
      <c r="L157" s="70">
        <f t="shared" ref="L157" si="160">I157</f>
        <v>0</v>
      </c>
      <c r="M157" s="70">
        <f t="shared" ref="M157" si="161">J157</f>
        <v>0</v>
      </c>
      <c r="N157" s="70">
        <f t="shared" ref="N157" si="162">K157</f>
        <v>0</v>
      </c>
      <c r="O157" s="70">
        <f t="shared" ref="O157" si="163">L157</f>
        <v>0</v>
      </c>
      <c r="P157" s="70">
        <f t="shared" ref="P157" si="164">M157</f>
        <v>0</v>
      </c>
      <c r="Q157" s="70">
        <f t="shared" ref="Q157" si="165">N157</f>
        <v>0</v>
      </c>
      <c r="R157" s="70">
        <f t="shared" ref="R157" si="166">O157</f>
        <v>0</v>
      </c>
      <c r="S157" s="70">
        <f t="shared" ref="S157" si="167">P157</f>
        <v>0</v>
      </c>
      <c r="T157" s="70">
        <f t="shared" ref="T157" si="168">Q157</f>
        <v>0</v>
      </c>
      <c r="U157" s="265"/>
      <c r="V157" s="246"/>
      <c r="W157" s="249"/>
      <c r="X157" s="249"/>
      <c r="Y157" s="249"/>
      <c r="Z157" s="249"/>
      <c r="AA157" s="249"/>
      <c r="AB157" s="249"/>
      <c r="AC157" s="249"/>
      <c r="AD157" s="108"/>
      <c r="AE157" s="108"/>
      <c r="AF157" s="108"/>
      <c r="AG157" s="108"/>
      <c r="AH157" s="108"/>
      <c r="AI157" s="108"/>
      <c r="AJ157" s="108"/>
      <c r="AK157" s="108"/>
      <c r="AL157" s="108"/>
      <c r="AM157" s="108"/>
      <c r="AN157" s="249"/>
      <c r="AO157" s="38"/>
      <c r="AP157" s="39"/>
      <c r="AQ157" s="39"/>
      <c r="AR157" s="39"/>
      <c r="AS157" s="39"/>
      <c r="AT157" s="39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</row>
    <row r="158" spans="1:56" s="41" customFormat="1" ht="75" x14ac:dyDescent="0.25">
      <c r="A158" s="315"/>
      <c r="B158" s="27" t="s">
        <v>55</v>
      </c>
      <c r="C158" s="70">
        <f>SUM(D158:T158)</f>
        <v>0</v>
      </c>
      <c r="D158" s="70"/>
      <c r="E158" s="115">
        <f>6102210-6102210</f>
        <v>0</v>
      </c>
      <c r="F158" s="76"/>
      <c r="G158" s="76"/>
      <c r="H158" s="76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265"/>
      <c r="V158" s="246"/>
      <c r="W158" s="249"/>
      <c r="X158" s="249"/>
      <c r="Y158" s="249"/>
      <c r="Z158" s="249"/>
      <c r="AA158" s="249"/>
      <c r="AB158" s="249"/>
      <c r="AC158" s="249"/>
      <c r="AD158" s="108"/>
      <c r="AE158" s="108"/>
      <c r="AF158" s="108"/>
      <c r="AG158" s="108"/>
      <c r="AH158" s="108"/>
      <c r="AI158" s="108"/>
      <c r="AJ158" s="108"/>
      <c r="AK158" s="108"/>
      <c r="AL158" s="108"/>
      <c r="AM158" s="108"/>
      <c r="AN158" s="249"/>
      <c r="AO158" s="38"/>
      <c r="AP158" s="39"/>
      <c r="AQ158" s="39"/>
      <c r="AR158" s="39"/>
      <c r="AS158" s="39"/>
      <c r="AT158" s="39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</row>
    <row r="159" spans="1:56" s="41" customFormat="1" ht="45" x14ac:dyDescent="0.25">
      <c r="A159" s="315"/>
      <c r="B159" s="27" t="s">
        <v>34</v>
      </c>
      <c r="C159" s="70">
        <f>SUM(D159:T159)</f>
        <v>0</v>
      </c>
      <c r="D159" s="70"/>
      <c r="E159" s="115">
        <f>3284790-3284790</f>
        <v>0</v>
      </c>
      <c r="F159" s="76"/>
      <c r="G159" s="76"/>
      <c r="H159" s="76"/>
      <c r="I159" s="70"/>
      <c r="J159" s="70"/>
      <c r="K159" s="70"/>
      <c r="L159" s="70"/>
      <c r="M159" s="70"/>
      <c r="N159" s="70"/>
      <c r="O159" s="70"/>
      <c r="P159" s="70"/>
      <c r="Q159" s="70"/>
      <c r="R159" s="70"/>
      <c r="S159" s="70"/>
      <c r="T159" s="70"/>
      <c r="U159" s="265"/>
      <c r="V159" s="246"/>
      <c r="W159" s="249"/>
      <c r="X159" s="249"/>
      <c r="Y159" s="249"/>
      <c r="Z159" s="249"/>
      <c r="AA159" s="249"/>
      <c r="AB159" s="249"/>
      <c r="AC159" s="249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249"/>
      <c r="AO159" s="38"/>
      <c r="AP159" s="39"/>
      <c r="AQ159" s="39"/>
      <c r="AR159" s="39"/>
      <c r="AS159" s="39"/>
      <c r="AT159" s="39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</row>
    <row r="160" spans="1:56" s="41" customFormat="1" x14ac:dyDescent="0.25">
      <c r="A160" s="315"/>
      <c r="B160" s="259" t="s">
        <v>37</v>
      </c>
      <c r="C160" s="249">
        <f>SUM(D160:T160)</f>
        <v>0</v>
      </c>
      <c r="D160" s="249"/>
      <c r="E160" s="280"/>
      <c r="F160" s="269"/>
      <c r="G160" s="269"/>
      <c r="H160" s="26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49"/>
      <c r="T160" s="249"/>
      <c r="U160" s="265"/>
      <c r="V160" s="246"/>
      <c r="W160" s="249"/>
      <c r="X160" s="249"/>
      <c r="Y160" s="249"/>
      <c r="Z160" s="249"/>
      <c r="AA160" s="249"/>
      <c r="AB160" s="249"/>
      <c r="AC160" s="249"/>
      <c r="AD160" s="108"/>
      <c r="AE160" s="108"/>
      <c r="AF160" s="108"/>
      <c r="AG160" s="108"/>
      <c r="AH160" s="108"/>
      <c r="AI160" s="108"/>
      <c r="AJ160" s="108"/>
      <c r="AK160" s="108"/>
      <c r="AL160" s="108"/>
      <c r="AM160" s="108"/>
      <c r="AN160" s="249"/>
      <c r="AO160" s="38"/>
      <c r="AP160" s="39"/>
      <c r="AQ160" s="39"/>
      <c r="AR160" s="39"/>
      <c r="AS160" s="39"/>
      <c r="AT160" s="39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</row>
    <row r="161" spans="1:56" s="41" customFormat="1" ht="31.5" customHeight="1" x14ac:dyDescent="0.25">
      <c r="A161" s="315"/>
      <c r="B161" s="259"/>
      <c r="C161" s="249"/>
      <c r="D161" s="249"/>
      <c r="E161" s="280"/>
      <c r="F161" s="269"/>
      <c r="G161" s="269"/>
      <c r="H161" s="26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49"/>
      <c r="T161" s="249"/>
      <c r="U161" s="265"/>
      <c r="V161" s="246"/>
      <c r="W161" s="249"/>
      <c r="X161" s="249"/>
      <c r="Y161" s="249"/>
      <c r="Z161" s="249"/>
      <c r="AA161" s="249"/>
      <c r="AB161" s="249"/>
      <c r="AC161" s="249"/>
      <c r="AD161" s="70"/>
      <c r="AE161" s="108"/>
      <c r="AF161" s="108"/>
      <c r="AG161" s="108"/>
      <c r="AH161" s="108"/>
      <c r="AI161" s="108"/>
      <c r="AJ161" s="108"/>
      <c r="AK161" s="108"/>
      <c r="AL161" s="108"/>
      <c r="AM161" s="108"/>
      <c r="AN161" s="249"/>
      <c r="AO161" s="38"/>
      <c r="AP161" s="39"/>
      <c r="AQ161" s="39"/>
      <c r="AR161" s="39"/>
      <c r="AS161" s="39"/>
      <c r="AT161" s="39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</row>
    <row r="162" spans="1:56" s="41" customFormat="1" ht="24.75" customHeight="1" x14ac:dyDescent="0.25">
      <c r="A162" s="292" t="s">
        <v>210</v>
      </c>
      <c r="B162" s="27" t="s">
        <v>32</v>
      </c>
      <c r="C162" s="70">
        <f t="shared" ref="C162:C176" si="169">SUM(D162:T162)</f>
        <v>109802702</v>
      </c>
      <c r="D162" s="70">
        <f>D163+D164+D165+D166</f>
        <v>6511919</v>
      </c>
      <c r="E162" s="115">
        <f t="shared" ref="E162:T162" si="170">E163+E164+E165+E166</f>
        <v>6208300</v>
      </c>
      <c r="F162" s="76">
        <f t="shared" si="170"/>
        <v>6432690</v>
      </c>
      <c r="G162" s="76">
        <f t="shared" si="170"/>
        <v>6446219</v>
      </c>
      <c r="H162" s="76">
        <f t="shared" si="170"/>
        <v>6477198</v>
      </c>
      <c r="I162" s="70">
        <f t="shared" si="170"/>
        <v>6477198</v>
      </c>
      <c r="J162" s="70">
        <f t="shared" si="170"/>
        <v>6477198</v>
      </c>
      <c r="K162" s="70">
        <f t="shared" si="170"/>
        <v>6477198</v>
      </c>
      <c r="L162" s="70">
        <f t="shared" si="170"/>
        <v>6477198</v>
      </c>
      <c r="M162" s="70">
        <f t="shared" si="170"/>
        <v>6477198</v>
      </c>
      <c r="N162" s="70">
        <f t="shared" si="170"/>
        <v>6477198</v>
      </c>
      <c r="O162" s="70">
        <f t="shared" si="170"/>
        <v>6477198</v>
      </c>
      <c r="P162" s="70">
        <f t="shared" si="170"/>
        <v>6477198</v>
      </c>
      <c r="Q162" s="70">
        <f t="shared" si="170"/>
        <v>6477198</v>
      </c>
      <c r="R162" s="70">
        <f t="shared" si="170"/>
        <v>6477198</v>
      </c>
      <c r="S162" s="70">
        <f t="shared" si="170"/>
        <v>6477198</v>
      </c>
      <c r="T162" s="70">
        <f t="shared" si="170"/>
        <v>6477198</v>
      </c>
      <c r="U162" s="261" t="s">
        <v>65</v>
      </c>
      <c r="V162" s="260" t="s">
        <v>122</v>
      </c>
      <c r="W162" s="249">
        <v>1</v>
      </c>
      <c r="X162" s="249">
        <v>1</v>
      </c>
      <c r="Y162" s="249">
        <v>1</v>
      </c>
      <c r="Z162" s="249">
        <v>1</v>
      </c>
      <c r="AA162" s="249">
        <v>1</v>
      </c>
      <c r="AB162" s="249">
        <v>1</v>
      </c>
      <c r="AC162" s="249">
        <v>1</v>
      </c>
      <c r="AD162" s="249">
        <v>1</v>
      </c>
      <c r="AE162" s="249">
        <v>1</v>
      </c>
      <c r="AF162" s="249">
        <v>1</v>
      </c>
      <c r="AG162" s="249">
        <v>1</v>
      </c>
      <c r="AH162" s="249">
        <v>1</v>
      </c>
      <c r="AI162" s="249">
        <v>1</v>
      </c>
      <c r="AJ162" s="249">
        <v>1</v>
      </c>
      <c r="AK162" s="249">
        <v>1</v>
      </c>
      <c r="AL162" s="249">
        <v>1</v>
      </c>
      <c r="AM162" s="249">
        <v>1</v>
      </c>
      <c r="AN162" s="274">
        <v>1</v>
      </c>
      <c r="AO162" s="38"/>
      <c r="AP162" s="39"/>
      <c r="AQ162" s="39"/>
      <c r="AR162" s="39"/>
      <c r="AS162" s="39"/>
      <c r="AT162" s="39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</row>
    <row r="163" spans="1:56" s="41" customFormat="1" ht="75" x14ac:dyDescent="0.25">
      <c r="A163" s="292"/>
      <c r="B163" s="27" t="s">
        <v>33</v>
      </c>
      <c r="C163" s="70">
        <f t="shared" si="169"/>
        <v>0</v>
      </c>
      <c r="D163" s="70"/>
      <c r="E163" s="115"/>
      <c r="F163" s="76"/>
      <c r="G163" s="76"/>
      <c r="H163" s="76">
        <f t="shared" ref="H163:H176" si="171">G163</f>
        <v>0</v>
      </c>
      <c r="I163" s="70">
        <f t="shared" ref="I163:I176" si="172">G163</f>
        <v>0</v>
      </c>
      <c r="J163" s="70">
        <f t="shared" ref="J163:J176" si="173">G163</f>
        <v>0</v>
      </c>
      <c r="K163" s="70">
        <f t="shared" ref="K163:K166" si="174">H163</f>
        <v>0</v>
      </c>
      <c r="L163" s="70">
        <f t="shared" ref="L163:L166" si="175">I163</f>
        <v>0</v>
      </c>
      <c r="M163" s="70">
        <f t="shared" ref="M163:M166" si="176">J163</f>
        <v>0</v>
      </c>
      <c r="N163" s="70">
        <f t="shared" ref="N163:N166" si="177">K163</f>
        <v>0</v>
      </c>
      <c r="O163" s="70">
        <f t="shared" ref="O163:O166" si="178">L163</f>
        <v>0</v>
      </c>
      <c r="P163" s="70">
        <f t="shared" ref="P163:P166" si="179">M163</f>
        <v>0</v>
      </c>
      <c r="Q163" s="70">
        <f t="shared" ref="Q163:Q166" si="180">N163</f>
        <v>0</v>
      </c>
      <c r="R163" s="70">
        <f t="shared" ref="R163:R166" si="181">O163</f>
        <v>0</v>
      </c>
      <c r="S163" s="70">
        <f t="shared" ref="S163:S166" si="182">P163</f>
        <v>0</v>
      </c>
      <c r="T163" s="70">
        <f t="shared" ref="T163:T166" si="183">Q163</f>
        <v>0</v>
      </c>
      <c r="U163" s="261"/>
      <c r="V163" s="260"/>
      <c r="W163" s="249"/>
      <c r="X163" s="249"/>
      <c r="Y163" s="249"/>
      <c r="Z163" s="249"/>
      <c r="AA163" s="249"/>
      <c r="AB163" s="249"/>
      <c r="AC163" s="249"/>
      <c r="AD163" s="249"/>
      <c r="AE163" s="249"/>
      <c r="AF163" s="249"/>
      <c r="AG163" s="249"/>
      <c r="AH163" s="249"/>
      <c r="AI163" s="249"/>
      <c r="AJ163" s="249"/>
      <c r="AK163" s="249"/>
      <c r="AL163" s="249"/>
      <c r="AM163" s="249"/>
      <c r="AN163" s="274"/>
      <c r="AO163" s="38"/>
      <c r="AP163" s="39"/>
      <c r="AQ163" s="39"/>
      <c r="AR163" s="39"/>
      <c r="AS163" s="39"/>
      <c r="AT163" s="39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</row>
    <row r="164" spans="1:56" s="41" customFormat="1" ht="75" x14ac:dyDescent="0.25">
      <c r="A164" s="292"/>
      <c r="B164" s="27" t="s">
        <v>55</v>
      </c>
      <c r="C164" s="70">
        <f t="shared" si="169"/>
        <v>0</v>
      </c>
      <c r="D164" s="70"/>
      <c r="E164" s="115"/>
      <c r="F164" s="76"/>
      <c r="G164" s="76"/>
      <c r="H164" s="76">
        <f t="shared" si="171"/>
        <v>0</v>
      </c>
      <c r="I164" s="70">
        <f t="shared" si="172"/>
        <v>0</v>
      </c>
      <c r="J164" s="70">
        <f t="shared" si="173"/>
        <v>0</v>
      </c>
      <c r="K164" s="70">
        <f t="shared" si="174"/>
        <v>0</v>
      </c>
      <c r="L164" s="70">
        <f t="shared" si="175"/>
        <v>0</v>
      </c>
      <c r="M164" s="70">
        <f t="shared" si="176"/>
        <v>0</v>
      </c>
      <c r="N164" s="70">
        <f t="shared" si="177"/>
        <v>0</v>
      </c>
      <c r="O164" s="70">
        <f t="shared" si="178"/>
        <v>0</v>
      </c>
      <c r="P164" s="70">
        <f t="shared" si="179"/>
        <v>0</v>
      </c>
      <c r="Q164" s="70">
        <f t="shared" si="180"/>
        <v>0</v>
      </c>
      <c r="R164" s="70">
        <f t="shared" si="181"/>
        <v>0</v>
      </c>
      <c r="S164" s="70">
        <f t="shared" si="182"/>
        <v>0</v>
      </c>
      <c r="T164" s="70">
        <f t="shared" si="183"/>
        <v>0</v>
      </c>
      <c r="U164" s="261"/>
      <c r="V164" s="260"/>
      <c r="W164" s="249"/>
      <c r="X164" s="249"/>
      <c r="Y164" s="249"/>
      <c r="Z164" s="249"/>
      <c r="AA164" s="249"/>
      <c r="AB164" s="249"/>
      <c r="AC164" s="249"/>
      <c r="AD164" s="249"/>
      <c r="AE164" s="249"/>
      <c r="AF164" s="249"/>
      <c r="AG164" s="249"/>
      <c r="AH164" s="249"/>
      <c r="AI164" s="249"/>
      <c r="AJ164" s="249"/>
      <c r="AK164" s="249"/>
      <c r="AL164" s="249"/>
      <c r="AM164" s="249"/>
      <c r="AN164" s="274"/>
      <c r="AO164" s="38"/>
      <c r="AP164" s="39"/>
      <c r="AQ164" s="39"/>
      <c r="AR164" s="39"/>
      <c r="AS164" s="39"/>
      <c r="AT164" s="39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</row>
    <row r="165" spans="1:56" s="41" customFormat="1" ht="45" x14ac:dyDescent="0.25">
      <c r="A165" s="292"/>
      <c r="B165" s="27" t="s">
        <v>34</v>
      </c>
      <c r="C165" s="70">
        <f t="shared" si="169"/>
        <v>109802702</v>
      </c>
      <c r="D165" s="70">
        <v>6511919</v>
      </c>
      <c r="E165" s="115">
        <f>6478300-270000</f>
        <v>6208300</v>
      </c>
      <c r="F165" s="76">
        <v>6432690</v>
      </c>
      <c r="G165" s="76">
        <v>6446219</v>
      </c>
      <c r="H165" s="76">
        <v>6477198</v>
      </c>
      <c r="I165" s="105">
        <v>6477198</v>
      </c>
      <c r="J165" s="105">
        <v>6477198</v>
      </c>
      <c r="K165" s="105">
        <v>6477198</v>
      </c>
      <c r="L165" s="105">
        <v>6477198</v>
      </c>
      <c r="M165" s="105">
        <v>6477198</v>
      </c>
      <c r="N165" s="105">
        <v>6477198</v>
      </c>
      <c r="O165" s="105">
        <v>6477198</v>
      </c>
      <c r="P165" s="105">
        <v>6477198</v>
      </c>
      <c r="Q165" s="105">
        <v>6477198</v>
      </c>
      <c r="R165" s="105">
        <v>6477198</v>
      </c>
      <c r="S165" s="105">
        <v>6477198</v>
      </c>
      <c r="T165" s="105">
        <v>6477198</v>
      </c>
      <c r="U165" s="261"/>
      <c r="V165" s="260"/>
      <c r="W165" s="249"/>
      <c r="X165" s="249"/>
      <c r="Y165" s="249"/>
      <c r="Z165" s="249"/>
      <c r="AA165" s="249"/>
      <c r="AB165" s="249"/>
      <c r="AC165" s="249"/>
      <c r="AD165" s="249"/>
      <c r="AE165" s="249"/>
      <c r="AF165" s="249"/>
      <c r="AG165" s="249"/>
      <c r="AH165" s="249"/>
      <c r="AI165" s="249"/>
      <c r="AJ165" s="249"/>
      <c r="AK165" s="249"/>
      <c r="AL165" s="249"/>
      <c r="AM165" s="249"/>
      <c r="AN165" s="274"/>
      <c r="AO165" s="38"/>
      <c r="AP165" s="39"/>
      <c r="AQ165" s="39"/>
      <c r="AR165" s="39"/>
      <c r="AS165" s="39"/>
      <c r="AT165" s="39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</row>
    <row r="166" spans="1:56" s="41" customFormat="1" ht="95.25" customHeight="1" x14ac:dyDescent="0.25">
      <c r="A166" s="292"/>
      <c r="B166" s="27" t="s">
        <v>37</v>
      </c>
      <c r="C166" s="70">
        <f t="shared" si="169"/>
        <v>0</v>
      </c>
      <c r="D166" s="70"/>
      <c r="E166" s="115"/>
      <c r="F166" s="76"/>
      <c r="G166" s="76"/>
      <c r="H166" s="76">
        <f t="shared" si="171"/>
        <v>0</v>
      </c>
      <c r="I166" s="70">
        <f t="shared" si="172"/>
        <v>0</v>
      </c>
      <c r="J166" s="70">
        <f t="shared" si="173"/>
        <v>0</v>
      </c>
      <c r="K166" s="70">
        <f t="shared" si="174"/>
        <v>0</v>
      </c>
      <c r="L166" s="70">
        <f t="shared" si="175"/>
        <v>0</v>
      </c>
      <c r="M166" s="70">
        <f t="shared" si="176"/>
        <v>0</v>
      </c>
      <c r="N166" s="70">
        <f t="shared" si="177"/>
        <v>0</v>
      </c>
      <c r="O166" s="70">
        <f t="shared" si="178"/>
        <v>0</v>
      </c>
      <c r="P166" s="70">
        <f t="shared" si="179"/>
        <v>0</v>
      </c>
      <c r="Q166" s="70">
        <f t="shared" si="180"/>
        <v>0</v>
      </c>
      <c r="R166" s="70">
        <f t="shared" si="181"/>
        <v>0</v>
      </c>
      <c r="S166" s="70">
        <f t="shared" si="182"/>
        <v>0</v>
      </c>
      <c r="T166" s="70">
        <f t="shared" si="183"/>
        <v>0</v>
      </c>
      <c r="U166" s="261"/>
      <c r="V166" s="260"/>
      <c r="W166" s="249"/>
      <c r="X166" s="249"/>
      <c r="Y166" s="249"/>
      <c r="Z166" s="249"/>
      <c r="AA166" s="249"/>
      <c r="AB166" s="249"/>
      <c r="AC166" s="249"/>
      <c r="AD166" s="249"/>
      <c r="AE166" s="249"/>
      <c r="AF166" s="249"/>
      <c r="AG166" s="249"/>
      <c r="AH166" s="249"/>
      <c r="AI166" s="249"/>
      <c r="AJ166" s="249"/>
      <c r="AK166" s="249"/>
      <c r="AL166" s="249"/>
      <c r="AM166" s="249"/>
      <c r="AN166" s="274"/>
      <c r="AO166" s="38"/>
      <c r="AP166" s="39"/>
      <c r="AQ166" s="39"/>
      <c r="AR166" s="39"/>
      <c r="AS166" s="39"/>
      <c r="AT166" s="39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</row>
    <row r="167" spans="1:56" s="41" customFormat="1" ht="21.75" customHeight="1" x14ac:dyDescent="0.25">
      <c r="A167" s="266" t="s">
        <v>72</v>
      </c>
      <c r="B167" s="27" t="s">
        <v>32</v>
      </c>
      <c r="C167" s="70">
        <f t="shared" si="169"/>
        <v>2804522</v>
      </c>
      <c r="D167" s="70">
        <f>D168+D169+D170+D171</f>
        <v>179632</v>
      </c>
      <c r="E167" s="115">
        <f t="shared" ref="E167:T167" si="184">E168+E169+E170+E171</f>
        <v>192010</v>
      </c>
      <c r="F167" s="76">
        <f t="shared" si="184"/>
        <v>162192</v>
      </c>
      <c r="G167" s="76">
        <f t="shared" si="184"/>
        <v>162192</v>
      </c>
      <c r="H167" s="76">
        <f t="shared" si="184"/>
        <v>162192</v>
      </c>
      <c r="I167" s="70">
        <f t="shared" si="184"/>
        <v>162192</v>
      </c>
      <c r="J167" s="70">
        <f t="shared" si="184"/>
        <v>162192</v>
      </c>
      <c r="K167" s="70">
        <f t="shared" si="184"/>
        <v>162192</v>
      </c>
      <c r="L167" s="70">
        <f t="shared" si="184"/>
        <v>162192</v>
      </c>
      <c r="M167" s="70">
        <f t="shared" si="184"/>
        <v>162192</v>
      </c>
      <c r="N167" s="70">
        <f t="shared" si="184"/>
        <v>162192</v>
      </c>
      <c r="O167" s="70">
        <f t="shared" si="184"/>
        <v>162192</v>
      </c>
      <c r="P167" s="70">
        <f t="shared" si="184"/>
        <v>162192</v>
      </c>
      <c r="Q167" s="70">
        <f t="shared" si="184"/>
        <v>162192</v>
      </c>
      <c r="R167" s="70">
        <f t="shared" si="184"/>
        <v>162192</v>
      </c>
      <c r="S167" s="70">
        <f t="shared" si="184"/>
        <v>162192</v>
      </c>
      <c r="T167" s="70">
        <f t="shared" si="184"/>
        <v>162192</v>
      </c>
      <c r="U167" s="261" t="s">
        <v>65</v>
      </c>
      <c r="V167" s="260" t="s">
        <v>148</v>
      </c>
      <c r="W167" s="249">
        <v>58</v>
      </c>
      <c r="X167" s="249">
        <v>62</v>
      </c>
      <c r="Y167" s="249">
        <v>62</v>
      </c>
      <c r="Z167" s="249">
        <v>62</v>
      </c>
      <c r="AA167" s="249">
        <v>62</v>
      </c>
      <c r="AB167" s="249">
        <v>62</v>
      </c>
      <c r="AC167" s="249">
        <v>62</v>
      </c>
      <c r="AD167" s="254">
        <v>62</v>
      </c>
      <c r="AE167" s="254">
        <v>62</v>
      </c>
      <c r="AF167" s="254">
        <v>62</v>
      </c>
      <c r="AG167" s="254">
        <v>62</v>
      </c>
      <c r="AH167" s="254">
        <v>62</v>
      </c>
      <c r="AI167" s="254">
        <v>62</v>
      </c>
      <c r="AJ167" s="254">
        <v>62</v>
      </c>
      <c r="AK167" s="254">
        <v>62</v>
      </c>
      <c r="AL167" s="254">
        <v>62</v>
      </c>
      <c r="AM167" s="254">
        <v>62</v>
      </c>
      <c r="AN167" s="254">
        <f>SUM(W167:AM171)</f>
        <v>1050</v>
      </c>
      <c r="AO167" s="38"/>
      <c r="AP167" s="39"/>
      <c r="AQ167" s="39"/>
      <c r="AR167" s="39"/>
      <c r="AS167" s="39"/>
      <c r="AT167" s="39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</row>
    <row r="168" spans="1:56" s="41" customFormat="1" ht="75" x14ac:dyDescent="0.25">
      <c r="A168" s="266"/>
      <c r="B168" s="27" t="s">
        <v>33</v>
      </c>
      <c r="C168" s="70">
        <f t="shared" si="169"/>
        <v>0</v>
      </c>
      <c r="D168" s="70"/>
      <c r="E168" s="115"/>
      <c r="F168" s="76"/>
      <c r="G168" s="76"/>
      <c r="H168" s="76">
        <f t="shared" si="171"/>
        <v>0</v>
      </c>
      <c r="I168" s="70">
        <f t="shared" si="172"/>
        <v>0</v>
      </c>
      <c r="J168" s="70">
        <f t="shared" si="173"/>
        <v>0</v>
      </c>
      <c r="K168" s="70">
        <f t="shared" ref="K168:K176" si="185">H168</f>
        <v>0</v>
      </c>
      <c r="L168" s="70">
        <f t="shared" ref="L168:L176" si="186">I168</f>
        <v>0</v>
      </c>
      <c r="M168" s="70">
        <f t="shared" ref="M168:M176" si="187">J168</f>
        <v>0</v>
      </c>
      <c r="N168" s="70">
        <f t="shared" ref="N168:N176" si="188">K168</f>
        <v>0</v>
      </c>
      <c r="O168" s="70">
        <f t="shared" ref="O168:O176" si="189">L168</f>
        <v>0</v>
      </c>
      <c r="P168" s="70">
        <f t="shared" ref="P168:P176" si="190">M168</f>
        <v>0</v>
      </c>
      <c r="Q168" s="70">
        <f t="shared" ref="Q168:Q176" si="191">N168</f>
        <v>0</v>
      </c>
      <c r="R168" s="70">
        <f t="shared" ref="R168:R176" si="192">O168</f>
        <v>0</v>
      </c>
      <c r="S168" s="70">
        <f t="shared" ref="S168:S176" si="193">P168</f>
        <v>0</v>
      </c>
      <c r="T168" s="70">
        <f t="shared" ref="T168:T176" si="194">Q168</f>
        <v>0</v>
      </c>
      <c r="U168" s="261"/>
      <c r="V168" s="260"/>
      <c r="W168" s="249"/>
      <c r="X168" s="249"/>
      <c r="Y168" s="249"/>
      <c r="Z168" s="249"/>
      <c r="AA168" s="249"/>
      <c r="AB168" s="249"/>
      <c r="AC168" s="249"/>
      <c r="AD168" s="254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76"/>
      <c r="AO168" s="38"/>
      <c r="AP168" s="39"/>
      <c r="AQ168" s="39"/>
      <c r="AR168" s="39"/>
      <c r="AS168" s="39"/>
      <c r="AT168" s="39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</row>
    <row r="169" spans="1:56" s="41" customFormat="1" ht="75" x14ac:dyDescent="0.25">
      <c r="A169" s="266"/>
      <c r="B169" s="27" t="s">
        <v>55</v>
      </c>
      <c r="C169" s="70">
        <f t="shared" si="169"/>
        <v>0</v>
      </c>
      <c r="D169" s="70"/>
      <c r="E169" s="115"/>
      <c r="F169" s="76"/>
      <c r="G169" s="76"/>
      <c r="H169" s="76">
        <f t="shared" si="171"/>
        <v>0</v>
      </c>
      <c r="I169" s="70">
        <f t="shared" si="172"/>
        <v>0</v>
      </c>
      <c r="J169" s="70">
        <f t="shared" si="173"/>
        <v>0</v>
      </c>
      <c r="K169" s="70">
        <f t="shared" si="185"/>
        <v>0</v>
      </c>
      <c r="L169" s="70">
        <f t="shared" si="186"/>
        <v>0</v>
      </c>
      <c r="M169" s="70">
        <f t="shared" si="187"/>
        <v>0</v>
      </c>
      <c r="N169" s="70">
        <f t="shared" si="188"/>
        <v>0</v>
      </c>
      <c r="O169" s="70">
        <f t="shared" si="189"/>
        <v>0</v>
      </c>
      <c r="P169" s="70">
        <f t="shared" si="190"/>
        <v>0</v>
      </c>
      <c r="Q169" s="70">
        <f t="shared" si="191"/>
        <v>0</v>
      </c>
      <c r="R169" s="70">
        <f t="shared" si="192"/>
        <v>0</v>
      </c>
      <c r="S169" s="70">
        <f t="shared" si="193"/>
        <v>0</v>
      </c>
      <c r="T169" s="70">
        <f t="shared" si="194"/>
        <v>0</v>
      </c>
      <c r="U169" s="261"/>
      <c r="V169" s="260"/>
      <c r="W169" s="249"/>
      <c r="X169" s="249"/>
      <c r="Y169" s="249"/>
      <c r="Z169" s="249"/>
      <c r="AA169" s="249"/>
      <c r="AB169" s="249"/>
      <c r="AC169" s="249"/>
      <c r="AD169" s="254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76"/>
      <c r="AO169" s="38"/>
      <c r="AP169" s="39"/>
      <c r="AQ169" s="39"/>
      <c r="AR169" s="39"/>
      <c r="AS169" s="39"/>
      <c r="AT169" s="39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</row>
    <row r="170" spans="1:56" s="41" customFormat="1" ht="35.25" customHeight="1" x14ac:dyDescent="0.25">
      <c r="A170" s="266"/>
      <c r="B170" s="27" t="s">
        <v>34</v>
      </c>
      <c r="C170" s="70">
        <f t="shared" si="169"/>
        <v>2804522</v>
      </c>
      <c r="D170" s="70">
        <v>179632</v>
      </c>
      <c r="E170" s="115">
        <f>192975-965</f>
        <v>192010</v>
      </c>
      <c r="F170" s="76">
        <v>162192</v>
      </c>
      <c r="G170" s="76">
        <v>162192</v>
      </c>
      <c r="H170" s="76">
        <v>162192</v>
      </c>
      <c r="I170" s="70">
        <v>162192</v>
      </c>
      <c r="J170" s="96">
        <v>162192</v>
      </c>
      <c r="K170" s="96">
        <v>162192</v>
      </c>
      <c r="L170" s="96">
        <v>162192</v>
      </c>
      <c r="M170" s="96">
        <v>162192</v>
      </c>
      <c r="N170" s="96">
        <v>162192</v>
      </c>
      <c r="O170" s="96">
        <v>162192</v>
      </c>
      <c r="P170" s="96">
        <v>162192</v>
      </c>
      <c r="Q170" s="96">
        <v>162192</v>
      </c>
      <c r="R170" s="96">
        <v>162192</v>
      </c>
      <c r="S170" s="96">
        <v>162192</v>
      </c>
      <c r="T170" s="96">
        <v>162192</v>
      </c>
      <c r="U170" s="261"/>
      <c r="V170" s="260"/>
      <c r="W170" s="249"/>
      <c r="X170" s="249"/>
      <c r="Y170" s="249"/>
      <c r="Z170" s="249"/>
      <c r="AA170" s="249"/>
      <c r="AB170" s="249"/>
      <c r="AC170" s="249"/>
      <c r="AD170" s="254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76"/>
      <c r="AO170" s="38"/>
      <c r="AP170" s="39"/>
      <c r="AQ170" s="39"/>
      <c r="AR170" s="39"/>
      <c r="AS170" s="39"/>
      <c r="AT170" s="39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</row>
    <row r="171" spans="1:56" s="41" customFormat="1" ht="36.75" customHeight="1" x14ac:dyDescent="0.25">
      <c r="A171" s="266"/>
      <c r="B171" s="27" t="s">
        <v>37</v>
      </c>
      <c r="C171" s="70">
        <f t="shared" si="169"/>
        <v>0</v>
      </c>
      <c r="D171" s="70"/>
      <c r="E171" s="115"/>
      <c r="F171" s="76"/>
      <c r="G171" s="76"/>
      <c r="H171" s="76">
        <f t="shared" si="171"/>
        <v>0</v>
      </c>
      <c r="I171" s="70">
        <f t="shared" si="172"/>
        <v>0</v>
      </c>
      <c r="J171" s="70">
        <f t="shared" si="173"/>
        <v>0</v>
      </c>
      <c r="K171" s="70">
        <f t="shared" si="185"/>
        <v>0</v>
      </c>
      <c r="L171" s="70">
        <f t="shared" si="186"/>
        <v>0</v>
      </c>
      <c r="M171" s="70">
        <f t="shared" si="187"/>
        <v>0</v>
      </c>
      <c r="N171" s="70">
        <f t="shared" si="188"/>
        <v>0</v>
      </c>
      <c r="O171" s="70">
        <f t="shared" si="189"/>
        <v>0</v>
      </c>
      <c r="P171" s="70">
        <f t="shared" si="190"/>
        <v>0</v>
      </c>
      <c r="Q171" s="70">
        <f t="shared" si="191"/>
        <v>0</v>
      </c>
      <c r="R171" s="70">
        <f t="shared" si="192"/>
        <v>0</v>
      </c>
      <c r="S171" s="70">
        <f t="shared" si="193"/>
        <v>0</v>
      </c>
      <c r="T171" s="70">
        <f t="shared" si="194"/>
        <v>0</v>
      </c>
      <c r="U171" s="261"/>
      <c r="V171" s="260"/>
      <c r="W171" s="249"/>
      <c r="X171" s="249"/>
      <c r="Y171" s="249"/>
      <c r="Z171" s="249"/>
      <c r="AA171" s="249"/>
      <c r="AB171" s="249"/>
      <c r="AC171" s="249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76"/>
      <c r="AO171" s="38"/>
      <c r="AP171" s="39"/>
      <c r="AQ171" s="39"/>
      <c r="AR171" s="39"/>
      <c r="AS171" s="39"/>
      <c r="AT171" s="39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</row>
    <row r="172" spans="1:56" s="41" customFormat="1" ht="45" customHeight="1" x14ac:dyDescent="0.25">
      <c r="A172" s="304" t="s">
        <v>96</v>
      </c>
      <c r="B172" s="85" t="s">
        <v>32</v>
      </c>
      <c r="C172" s="86">
        <f t="shared" si="169"/>
        <v>6060606</v>
      </c>
      <c r="D172" s="86">
        <f>D173+D174+D175+D176</f>
        <v>6060606</v>
      </c>
      <c r="E172" s="117">
        <f t="shared" ref="E172:T172" si="195">E173+E174+E175+E176</f>
        <v>0</v>
      </c>
      <c r="F172" s="86">
        <f t="shared" si="195"/>
        <v>0</v>
      </c>
      <c r="G172" s="86">
        <f t="shared" si="195"/>
        <v>0</v>
      </c>
      <c r="H172" s="86">
        <f t="shared" si="195"/>
        <v>0</v>
      </c>
      <c r="I172" s="86">
        <f t="shared" si="195"/>
        <v>0</v>
      </c>
      <c r="J172" s="86">
        <f t="shared" si="195"/>
        <v>0</v>
      </c>
      <c r="K172" s="86">
        <f t="shared" si="195"/>
        <v>0</v>
      </c>
      <c r="L172" s="86">
        <f t="shared" si="195"/>
        <v>0</v>
      </c>
      <c r="M172" s="86">
        <f t="shared" si="195"/>
        <v>0</v>
      </c>
      <c r="N172" s="86">
        <f t="shared" si="195"/>
        <v>0</v>
      </c>
      <c r="O172" s="86">
        <f t="shared" si="195"/>
        <v>0</v>
      </c>
      <c r="P172" s="86">
        <f t="shared" si="195"/>
        <v>0</v>
      </c>
      <c r="Q172" s="86">
        <f t="shared" si="195"/>
        <v>0</v>
      </c>
      <c r="R172" s="86">
        <f t="shared" si="195"/>
        <v>0</v>
      </c>
      <c r="S172" s="86">
        <f t="shared" si="195"/>
        <v>0</v>
      </c>
      <c r="T172" s="86">
        <f t="shared" si="195"/>
        <v>0</v>
      </c>
      <c r="U172" s="265" t="s">
        <v>66</v>
      </c>
      <c r="V172" s="260" t="s">
        <v>133</v>
      </c>
      <c r="W172" s="249">
        <v>1</v>
      </c>
      <c r="X172" s="259" t="s">
        <v>75</v>
      </c>
      <c r="Y172" s="259" t="s">
        <v>75</v>
      </c>
      <c r="Z172" s="259" t="s">
        <v>75</v>
      </c>
      <c r="AA172" s="259" t="s">
        <v>75</v>
      </c>
      <c r="AB172" s="259" t="s">
        <v>75</v>
      </c>
      <c r="AC172" s="259" t="s">
        <v>75</v>
      </c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4">
        <v>1</v>
      </c>
      <c r="AO172" s="38"/>
      <c r="AP172" s="39"/>
      <c r="AQ172" s="39"/>
      <c r="AR172" s="39"/>
      <c r="AS172" s="39"/>
      <c r="AT172" s="39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</row>
    <row r="173" spans="1:56" s="41" customFormat="1" ht="84" customHeight="1" x14ac:dyDescent="0.25">
      <c r="A173" s="304"/>
      <c r="B173" s="85" t="s">
        <v>33</v>
      </c>
      <c r="C173" s="86">
        <f t="shared" si="169"/>
        <v>0</v>
      </c>
      <c r="D173" s="86"/>
      <c r="E173" s="115"/>
      <c r="F173" s="81"/>
      <c r="G173" s="81"/>
      <c r="H173" s="81">
        <f t="shared" si="171"/>
        <v>0</v>
      </c>
      <c r="I173" s="81">
        <f t="shared" si="172"/>
        <v>0</v>
      </c>
      <c r="J173" s="81">
        <f t="shared" si="173"/>
        <v>0</v>
      </c>
      <c r="K173" s="81">
        <f t="shared" si="185"/>
        <v>0</v>
      </c>
      <c r="L173" s="81">
        <f t="shared" si="186"/>
        <v>0</v>
      </c>
      <c r="M173" s="81">
        <f t="shared" si="187"/>
        <v>0</v>
      </c>
      <c r="N173" s="81">
        <f t="shared" si="188"/>
        <v>0</v>
      </c>
      <c r="O173" s="81">
        <f t="shared" si="189"/>
        <v>0</v>
      </c>
      <c r="P173" s="81">
        <f t="shared" si="190"/>
        <v>0</v>
      </c>
      <c r="Q173" s="81">
        <f t="shared" si="191"/>
        <v>0</v>
      </c>
      <c r="R173" s="81">
        <f t="shared" si="192"/>
        <v>0</v>
      </c>
      <c r="S173" s="81">
        <f t="shared" si="193"/>
        <v>0</v>
      </c>
      <c r="T173" s="81">
        <f t="shared" si="194"/>
        <v>0</v>
      </c>
      <c r="U173" s="265"/>
      <c r="V173" s="260"/>
      <c r="W173" s="249"/>
      <c r="X173" s="259"/>
      <c r="Y173" s="259"/>
      <c r="Z173" s="259"/>
      <c r="AA173" s="259"/>
      <c r="AB173" s="259"/>
      <c r="AC173" s="259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4"/>
      <c r="AO173" s="38"/>
      <c r="AP173" s="39"/>
      <c r="AQ173" s="39"/>
      <c r="AR173" s="39"/>
      <c r="AS173" s="39"/>
      <c r="AT173" s="39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</row>
    <row r="174" spans="1:56" s="41" customFormat="1" ht="81" customHeight="1" x14ac:dyDescent="0.25">
      <c r="A174" s="304"/>
      <c r="B174" s="85" t="s">
        <v>55</v>
      </c>
      <c r="C174" s="86">
        <f t="shared" si="169"/>
        <v>6000000</v>
      </c>
      <c r="D174" s="86">
        <v>6000000</v>
      </c>
      <c r="E174" s="115"/>
      <c r="F174" s="81"/>
      <c r="G174" s="81"/>
      <c r="H174" s="81">
        <f t="shared" si="171"/>
        <v>0</v>
      </c>
      <c r="I174" s="81">
        <f t="shared" si="172"/>
        <v>0</v>
      </c>
      <c r="J174" s="81">
        <f t="shared" si="173"/>
        <v>0</v>
      </c>
      <c r="K174" s="81">
        <f t="shared" si="185"/>
        <v>0</v>
      </c>
      <c r="L174" s="81">
        <f t="shared" si="186"/>
        <v>0</v>
      </c>
      <c r="M174" s="81">
        <f t="shared" si="187"/>
        <v>0</v>
      </c>
      <c r="N174" s="81">
        <f t="shared" si="188"/>
        <v>0</v>
      </c>
      <c r="O174" s="81">
        <f t="shared" si="189"/>
        <v>0</v>
      </c>
      <c r="P174" s="81">
        <f t="shared" si="190"/>
        <v>0</v>
      </c>
      <c r="Q174" s="81">
        <f t="shared" si="191"/>
        <v>0</v>
      </c>
      <c r="R174" s="81">
        <f t="shared" si="192"/>
        <v>0</v>
      </c>
      <c r="S174" s="81">
        <f t="shared" si="193"/>
        <v>0</v>
      </c>
      <c r="T174" s="81">
        <f t="shared" si="194"/>
        <v>0</v>
      </c>
      <c r="U174" s="265"/>
      <c r="V174" s="260"/>
      <c r="W174" s="249"/>
      <c r="X174" s="259"/>
      <c r="Y174" s="259"/>
      <c r="Z174" s="259"/>
      <c r="AA174" s="259"/>
      <c r="AB174" s="259"/>
      <c r="AC174" s="259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4"/>
      <c r="AO174" s="38"/>
      <c r="AP174" s="39"/>
      <c r="AQ174" s="39"/>
      <c r="AR174" s="39"/>
      <c r="AS174" s="39"/>
      <c r="AT174" s="39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</row>
    <row r="175" spans="1:56" s="41" customFormat="1" ht="44.25" customHeight="1" x14ac:dyDescent="0.25">
      <c r="A175" s="304"/>
      <c r="B175" s="85" t="s">
        <v>34</v>
      </c>
      <c r="C175" s="86">
        <f t="shared" si="169"/>
        <v>60606</v>
      </c>
      <c r="D175" s="86">
        <v>60606</v>
      </c>
      <c r="E175" s="115"/>
      <c r="F175" s="81"/>
      <c r="G175" s="81"/>
      <c r="H175" s="81">
        <f t="shared" si="171"/>
        <v>0</v>
      </c>
      <c r="I175" s="81">
        <f t="shared" si="172"/>
        <v>0</v>
      </c>
      <c r="J175" s="81">
        <f t="shared" si="173"/>
        <v>0</v>
      </c>
      <c r="K175" s="81">
        <f t="shared" si="185"/>
        <v>0</v>
      </c>
      <c r="L175" s="81">
        <f t="shared" si="186"/>
        <v>0</v>
      </c>
      <c r="M175" s="81">
        <f t="shared" si="187"/>
        <v>0</v>
      </c>
      <c r="N175" s="81">
        <f t="shared" si="188"/>
        <v>0</v>
      </c>
      <c r="O175" s="81">
        <f t="shared" si="189"/>
        <v>0</v>
      </c>
      <c r="P175" s="81">
        <f t="shared" si="190"/>
        <v>0</v>
      </c>
      <c r="Q175" s="81">
        <f t="shared" si="191"/>
        <v>0</v>
      </c>
      <c r="R175" s="81">
        <f t="shared" si="192"/>
        <v>0</v>
      </c>
      <c r="S175" s="81">
        <f t="shared" si="193"/>
        <v>0</v>
      </c>
      <c r="T175" s="81">
        <f t="shared" si="194"/>
        <v>0</v>
      </c>
      <c r="U175" s="265"/>
      <c r="V175" s="260"/>
      <c r="W175" s="249"/>
      <c r="X175" s="259"/>
      <c r="Y175" s="259"/>
      <c r="Z175" s="259"/>
      <c r="AA175" s="259"/>
      <c r="AB175" s="259"/>
      <c r="AC175" s="259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4"/>
      <c r="AO175" s="38"/>
      <c r="AP175" s="39"/>
      <c r="AQ175" s="39"/>
      <c r="AR175" s="39"/>
      <c r="AS175" s="39"/>
      <c r="AT175" s="39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</row>
    <row r="176" spans="1:56" s="41" customFormat="1" ht="153" customHeight="1" x14ac:dyDescent="0.25">
      <c r="A176" s="304"/>
      <c r="B176" s="85" t="s">
        <v>37</v>
      </c>
      <c r="C176" s="86">
        <f t="shared" si="169"/>
        <v>0</v>
      </c>
      <c r="D176" s="86"/>
      <c r="E176" s="115"/>
      <c r="F176" s="81"/>
      <c r="G176" s="81"/>
      <c r="H176" s="81">
        <f t="shared" si="171"/>
        <v>0</v>
      </c>
      <c r="I176" s="81">
        <f t="shared" si="172"/>
        <v>0</v>
      </c>
      <c r="J176" s="81">
        <f t="shared" si="173"/>
        <v>0</v>
      </c>
      <c r="K176" s="81">
        <f t="shared" si="185"/>
        <v>0</v>
      </c>
      <c r="L176" s="81">
        <f t="shared" si="186"/>
        <v>0</v>
      </c>
      <c r="M176" s="81">
        <f t="shared" si="187"/>
        <v>0</v>
      </c>
      <c r="N176" s="81">
        <f t="shared" si="188"/>
        <v>0</v>
      </c>
      <c r="O176" s="81">
        <f t="shared" si="189"/>
        <v>0</v>
      </c>
      <c r="P176" s="81">
        <f t="shared" si="190"/>
        <v>0</v>
      </c>
      <c r="Q176" s="81">
        <f t="shared" si="191"/>
        <v>0</v>
      </c>
      <c r="R176" s="81">
        <f t="shared" si="192"/>
        <v>0</v>
      </c>
      <c r="S176" s="81">
        <f t="shared" si="193"/>
        <v>0</v>
      </c>
      <c r="T176" s="81">
        <f t="shared" si="194"/>
        <v>0</v>
      </c>
      <c r="U176" s="265"/>
      <c r="V176" s="260"/>
      <c r="W176" s="249"/>
      <c r="X176" s="259"/>
      <c r="Y176" s="259"/>
      <c r="Z176" s="259"/>
      <c r="AA176" s="259"/>
      <c r="AB176" s="259"/>
      <c r="AC176" s="259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4"/>
      <c r="AO176" s="38"/>
      <c r="AP176" s="39"/>
      <c r="AQ176" s="39"/>
      <c r="AR176" s="39"/>
      <c r="AS176" s="39"/>
      <c r="AT176" s="39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</row>
    <row r="177" spans="1:56" s="41" customFormat="1" ht="30" customHeight="1" x14ac:dyDescent="0.25">
      <c r="A177" s="288" t="s">
        <v>181</v>
      </c>
      <c r="B177" s="288"/>
      <c r="C177" s="288"/>
      <c r="D177" s="288"/>
      <c r="E177" s="288"/>
      <c r="F177" s="288"/>
      <c r="G177" s="288"/>
      <c r="H177" s="288"/>
      <c r="I177" s="288"/>
      <c r="J177" s="288"/>
      <c r="K177" s="288"/>
      <c r="L177" s="288"/>
      <c r="M177" s="288"/>
      <c r="N177" s="288"/>
      <c r="O177" s="288"/>
      <c r="P177" s="288"/>
      <c r="Q177" s="288"/>
      <c r="R177" s="288"/>
      <c r="S177" s="288"/>
      <c r="T177" s="288"/>
      <c r="U177" s="288"/>
      <c r="V177" s="288"/>
      <c r="W177" s="288"/>
      <c r="X177" s="288"/>
      <c r="Y177" s="288"/>
      <c r="Z177" s="288"/>
      <c r="AA177" s="288"/>
      <c r="AB177" s="288"/>
      <c r="AC177" s="288"/>
      <c r="AD177" s="288"/>
      <c r="AE177" s="288"/>
      <c r="AF177" s="288"/>
      <c r="AG177" s="288"/>
      <c r="AH177" s="288"/>
      <c r="AI177" s="288"/>
      <c r="AJ177" s="288"/>
      <c r="AK177" s="288"/>
      <c r="AL177" s="288"/>
      <c r="AM177" s="288"/>
      <c r="AN177" s="288"/>
      <c r="AO177" s="38"/>
      <c r="AP177" s="39"/>
      <c r="AQ177" s="39"/>
      <c r="AR177" s="39"/>
      <c r="AS177" s="39"/>
      <c r="AT177" s="39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</row>
    <row r="178" spans="1:56" s="41" customFormat="1" ht="95.25" customHeight="1" x14ac:dyDescent="0.25">
      <c r="A178" s="314" t="s">
        <v>195</v>
      </c>
      <c r="B178" s="82" t="s">
        <v>32</v>
      </c>
      <c r="C178" s="81">
        <f t="shared" ref="C178:C192" si="196">SUM(D178:T178)</f>
        <v>4785434764</v>
      </c>
      <c r="D178" s="81">
        <f>D179+D180+D181+D182</f>
        <v>294098610</v>
      </c>
      <c r="E178" s="115">
        <f t="shared" ref="E178:T178" si="197">E179+E180+E181+E182</f>
        <v>252298695</v>
      </c>
      <c r="F178" s="81">
        <f t="shared" si="197"/>
        <v>290887680</v>
      </c>
      <c r="G178" s="81">
        <f t="shared" si="197"/>
        <v>283357089</v>
      </c>
      <c r="H178" s="81">
        <f t="shared" si="197"/>
        <v>281907130</v>
      </c>
      <c r="I178" s="81">
        <f t="shared" si="197"/>
        <v>281907130</v>
      </c>
      <c r="J178" s="81">
        <f t="shared" si="197"/>
        <v>281907130</v>
      </c>
      <c r="K178" s="81">
        <f t="shared" si="197"/>
        <v>281907130</v>
      </c>
      <c r="L178" s="81">
        <f t="shared" si="197"/>
        <v>281907130</v>
      </c>
      <c r="M178" s="81">
        <f t="shared" si="197"/>
        <v>281907130</v>
      </c>
      <c r="N178" s="81">
        <f t="shared" si="197"/>
        <v>281907130</v>
      </c>
      <c r="O178" s="81">
        <f t="shared" si="197"/>
        <v>281907130</v>
      </c>
      <c r="P178" s="81">
        <f t="shared" si="197"/>
        <v>281907130</v>
      </c>
      <c r="Q178" s="81">
        <f t="shared" si="197"/>
        <v>281907130</v>
      </c>
      <c r="R178" s="81">
        <f t="shared" si="197"/>
        <v>281907130</v>
      </c>
      <c r="S178" s="81">
        <f t="shared" si="197"/>
        <v>281907130</v>
      </c>
      <c r="T178" s="81">
        <f t="shared" si="197"/>
        <v>281907130</v>
      </c>
      <c r="U178" s="265" t="s">
        <v>66</v>
      </c>
      <c r="V178" s="260"/>
      <c r="W178" s="249"/>
      <c r="X178" s="249"/>
      <c r="Y178" s="249"/>
      <c r="Z178" s="249"/>
      <c r="AA178" s="249"/>
      <c r="AB178" s="71"/>
      <c r="AC178" s="249"/>
      <c r="AD178" s="249"/>
      <c r="AE178" s="249"/>
      <c r="AF178" s="249"/>
      <c r="AG178" s="249"/>
      <c r="AH178" s="249"/>
      <c r="AI178" s="249"/>
      <c r="AJ178" s="249"/>
      <c r="AK178" s="249"/>
      <c r="AL178" s="249"/>
      <c r="AM178" s="249"/>
      <c r="AN178" s="249"/>
      <c r="AO178" s="38"/>
      <c r="AP178" s="39"/>
      <c r="AQ178" s="39"/>
      <c r="AR178" s="39"/>
      <c r="AS178" s="39"/>
      <c r="AT178" s="39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</row>
    <row r="179" spans="1:56" s="41" customFormat="1" ht="75" x14ac:dyDescent="0.25">
      <c r="A179" s="314"/>
      <c r="B179" s="82" t="s">
        <v>33</v>
      </c>
      <c r="C179" s="81">
        <f t="shared" si="196"/>
        <v>0</v>
      </c>
      <c r="D179" s="81">
        <f>D184+D189</f>
        <v>0</v>
      </c>
      <c r="E179" s="115">
        <f t="shared" ref="E179:T179" si="198">E184+E189</f>
        <v>0</v>
      </c>
      <c r="F179" s="81">
        <f t="shared" si="198"/>
        <v>0</v>
      </c>
      <c r="G179" s="81">
        <f t="shared" si="198"/>
        <v>0</v>
      </c>
      <c r="H179" s="81">
        <f t="shared" si="198"/>
        <v>0</v>
      </c>
      <c r="I179" s="81">
        <f t="shared" si="198"/>
        <v>0</v>
      </c>
      <c r="J179" s="81">
        <f t="shared" si="198"/>
        <v>0</v>
      </c>
      <c r="K179" s="81">
        <f t="shared" si="198"/>
        <v>0</v>
      </c>
      <c r="L179" s="81">
        <f t="shared" si="198"/>
        <v>0</v>
      </c>
      <c r="M179" s="81">
        <f t="shared" si="198"/>
        <v>0</v>
      </c>
      <c r="N179" s="81">
        <f t="shared" si="198"/>
        <v>0</v>
      </c>
      <c r="O179" s="81">
        <f t="shared" si="198"/>
        <v>0</v>
      </c>
      <c r="P179" s="81">
        <f t="shared" si="198"/>
        <v>0</v>
      </c>
      <c r="Q179" s="81">
        <f t="shared" si="198"/>
        <v>0</v>
      </c>
      <c r="R179" s="81">
        <f t="shared" si="198"/>
        <v>0</v>
      </c>
      <c r="S179" s="81">
        <f t="shared" si="198"/>
        <v>0</v>
      </c>
      <c r="T179" s="81">
        <f t="shared" si="198"/>
        <v>0</v>
      </c>
      <c r="U179" s="265"/>
      <c r="V179" s="260"/>
      <c r="W179" s="249"/>
      <c r="X179" s="249"/>
      <c r="Y179" s="249"/>
      <c r="Z179" s="249"/>
      <c r="AA179" s="249"/>
      <c r="AB179" s="71"/>
      <c r="AC179" s="249"/>
      <c r="AD179" s="249"/>
      <c r="AE179" s="249"/>
      <c r="AF179" s="249"/>
      <c r="AG179" s="249"/>
      <c r="AH179" s="249"/>
      <c r="AI179" s="249"/>
      <c r="AJ179" s="249"/>
      <c r="AK179" s="249"/>
      <c r="AL179" s="249"/>
      <c r="AM179" s="249"/>
      <c r="AN179" s="249"/>
      <c r="AO179" s="38"/>
      <c r="AP179" s="39"/>
      <c r="AQ179" s="39"/>
      <c r="AR179" s="39"/>
      <c r="AS179" s="39"/>
      <c r="AT179" s="39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</row>
    <row r="180" spans="1:56" s="41" customFormat="1" ht="75" x14ac:dyDescent="0.25">
      <c r="A180" s="314"/>
      <c r="B180" s="83" t="s">
        <v>55</v>
      </c>
      <c r="C180" s="81">
        <f t="shared" si="196"/>
        <v>0</v>
      </c>
      <c r="D180" s="81">
        <f>D185+D190</f>
        <v>0</v>
      </c>
      <c r="E180" s="115">
        <f t="shared" ref="E180:T180" si="199">E185+E190</f>
        <v>0</v>
      </c>
      <c r="F180" s="81">
        <f t="shared" si="199"/>
        <v>0</v>
      </c>
      <c r="G180" s="81">
        <f t="shared" si="199"/>
        <v>0</v>
      </c>
      <c r="H180" s="81">
        <f t="shared" si="199"/>
        <v>0</v>
      </c>
      <c r="I180" s="81">
        <f t="shared" si="199"/>
        <v>0</v>
      </c>
      <c r="J180" s="81">
        <f t="shared" si="199"/>
        <v>0</v>
      </c>
      <c r="K180" s="81">
        <f t="shared" si="199"/>
        <v>0</v>
      </c>
      <c r="L180" s="81">
        <f t="shared" si="199"/>
        <v>0</v>
      </c>
      <c r="M180" s="81">
        <f t="shared" si="199"/>
        <v>0</v>
      </c>
      <c r="N180" s="81">
        <f t="shared" si="199"/>
        <v>0</v>
      </c>
      <c r="O180" s="81">
        <f t="shared" si="199"/>
        <v>0</v>
      </c>
      <c r="P180" s="81">
        <f t="shared" si="199"/>
        <v>0</v>
      </c>
      <c r="Q180" s="81">
        <f t="shared" si="199"/>
        <v>0</v>
      </c>
      <c r="R180" s="81">
        <f t="shared" si="199"/>
        <v>0</v>
      </c>
      <c r="S180" s="81">
        <f t="shared" si="199"/>
        <v>0</v>
      </c>
      <c r="T180" s="81">
        <f t="shared" si="199"/>
        <v>0</v>
      </c>
      <c r="U180" s="265"/>
      <c r="V180" s="260"/>
      <c r="W180" s="249"/>
      <c r="X180" s="249"/>
      <c r="Y180" s="249"/>
      <c r="Z180" s="249"/>
      <c r="AA180" s="249"/>
      <c r="AB180" s="71"/>
      <c r="AC180" s="249"/>
      <c r="AD180" s="249"/>
      <c r="AE180" s="249"/>
      <c r="AF180" s="249"/>
      <c r="AG180" s="249"/>
      <c r="AH180" s="249"/>
      <c r="AI180" s="249"/>
      <c r="AJ180" s="249"/>
      <c r="AK180" s="249"/>
      <c r="AL180" s="249"/>
      <c r="AM180" s="249"/>
      <c r="AN180" s="249"/>
      <c r="AO180" s="38"/>
      <c r="AP180" s="39"/>
      <c r="AQ180" s="39"/>
      <c r="AR180" s="39"/>
      <c r="AS180" s="39"/>
      <c r="AT180" s="39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</row>
    <row r="181" spans="1:56" s="41" customFormat="1" ht="45" x14ac:dyDescent="0.25">
      <c r="A181" s="314"/>
      <c r="B181" s="83" t="s">
        <v>34</v>
      </c>
      <c r="C181" s="81">
        <f t="shared" si="196"/>
        <v>4025378436</v>
      </c>
      <c r="D181" s="81">
        <f>D186+D191</f>
        <v>252047530</v>
      </c>
      <c r="E181" s="115">
        <f t="shared" ref="E181:T181" si="200">E186+E191</f>
        <v>207423367</v>
      </c>
      <c r="F181" s="81">
        <f t="shared" si="200"/>
        <v>246012352</v>
      </c>
      <c r="G181" s="81">
        <f t="shared" si="200"/>
        <v>238481761</v>
      </c>
      <c r="H181" s="81">
        <f t="shared" si="200"/>
        <v>237031802</v>
      </c>
      <c r="I181" s="81">
        <f t="shared" si="200"/>
        <v>237031802</v>
      </c>
      <c r="J181" s="81">
        <f t="shared" si="200"/>
        <v>237031802</v>
      </c>
      <c r="K181" s="81">
        <f t="shared" si="200"/>
        <v>237031802</v>
      </c>
      <c r="L181" s="81">
        <f t="shared" si="200"/>
        <v>237031802</v>
      </c>
      <c r="M181" s="81">
        <f t="shared" si="200"/>
        <v>237031802</v>
      </c>
      <c r="N181" s="81">
        <f t="shared" si="200"/>
        <v>237031802</v>
      </c>
      <c r="O181" s="81">
        <f t="shared" si="200"/>
        <v>237031802</v>
      </c>
      <c r="P181" s="81">
        <f t="shared" si="200"/>
        <v>237031802</v>
      </c>
      <c r="Q181" s="81">
        <f t="shared" si="200"/>
        <v>237031802</v>
      </c>
      <c r="R181" s="81">
        <f t="shared" si="200"/>
        <v>237031802</v>
      </c>
      <c r="S181" s="81">
        <f t="shared" si="200"/>
        <v>237031802</v>
      </c>
      <c r="T181" s="81">
        <f t="shared" si="200"/>
        <v>237031802</v>
      </c>
      <c r="U181" s="265"/>
      <c r="V181" s="260"/>
      <c r="W181" s="249"/>
      <c r="X181" s="249"/>
      <c r="Y181" s="249"/>
      <c r="Z181" s="249"/>
      <c r="AA181" s="249"/>
      <c r="AB181" s="71"/>
      <c r="AC181" s="249"/>
      <c r="AD181" s="249"/>
      <c r="AE181" s="249"/>
      <c r="AF181" s="249"/>
      <c r="AG181" s="249"/>
      <c r="AH181" s="249"/>
      <c r="AI181" s="249"/>
      <c r="AJ181" s="249"/>
      <c r="AK181" s="249"/>
      <c r="AL181" s="249"/>
      <c r="AM181" s="249"/>
      <c r="AN181" s="249"/>
      <c r="AO181" s="38"/>
      <c r="AP181" s="39"/>
      <c r="AQ181" s="39"/>
      <c r="AR181" s="39"/>
      <c r="AS181" s="39"/>
      <c r="AT181" s="39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</row>
    <row r="182" spans="1:56" s="41" customFormat="1" ht="60" x14ac:dyDescent="0.25">
      <c r="A182" s="314"/>
      <c r="B182" s="83" t="s">
        <v>68</v>
      </c>
      <c r="C182" s="81">
        <f t="shared" si="196"/>
        <v>760056328</v>
      </c>
      <c r="D182" s="81">
        <f>D187+D192</f>
        <v>42051080</v>
      </c>
      <c r="E182" s="115">
        <f t="shared" ref="E182:T182" si="201">E187+E192</f>
        <v>44875328</v>
      </c>
      <c r="F182" s="81">
        <f t="shared" si="201"/>
        <v>44875328</v>
      </c>
      <c r="G182" s="81">
        <f t="shared" si="201"/>
        <v>44875328</v>
      </c>
      <c r="H182" s="81">
        <f t="shared" si="201"/>
        <v>44875328</v>
      </c>
      <c r="I182" s="81">
        <f t="shared" si="201"/>
        <v>44875328</v>
      </c>
      <c r="J182" s="81">
        <f t="shared" si="201"/>
        <v>44875328</v>
      </c>
      <c r="K182" s="81">
        <f t="shared" si="201"/>
        <v>44875328</v>
      </c>
      <c r="L182" s="81">
        <f t="shared" si="201"/>
        <v>44875328</v>
      </c>
      <c r="M182" s="81">
        <f t="shared" si="201"/>
        <v>44875328</v>
      </c>
      <c r="N182" s="81">
        <f t="shared" si="201"/>
        <v>44875328</v>
      </c>
      <c r="O182" s="81">
        <f t="shared" si="201"/>
        <v>44875328</v>
      </c>
      <c r="P182" s="81">
        <f t="shared" si="201"/>
        <v>44875328</v>
      </c>
      <c r="Q182" s="81">
        <f t="shared" si="201"/>
        <v>44875328</v>
      </c>
      <c r="R182" s="81">
        <f t="shared" si="201"/>
        <v>44875328</v>
      </c>
      <c r="S182" s="81">
        <f t="shared" si="201"/>
        <v>44875328</v>
      </c>
      <c r="T182" s="81">
        <f t="shared" si="201"/>
        <v>44875328</v>
      </c>
      <c r="U182" s="265"/>
      <c r="V182" s="260"/>
      <c r="W182" s="249"/>
      <c r="X182" s="249"/>
      <c r="Y182" s="249"/>
      <c r="Z182" s="249"/>
      <c r="AA182" s="249"/>
      <c r="AB182" s="71"/>
      <c r="AC182" s="249"/>
      <c r="AD182" s="249"/>
      <c r="AE182" s="249"/>
      <c r="AF182" s="249"/>
      <c r="AG182" s="249"/>
      <c r="AH182" s="249"/>
      <c r="AI182" s="249"/>
      <c r="AJ182" s="249"/>
      <c r="AK182" s="249"/>
      <c r="AL182" s="249"/>
      <c r="AM182" s="249"/>
      <c r="AN182" s="249"/>
      <c r="AO182" s="38"/>
      <c r="AP182" s="39"/>
      <c r="AQ182" s="39"/>
      <c r="AR182" s="39"/>
      <c r="AS182" s="39"/>
      <c r="AT182" s="39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</row>
    <row r="183" spans="1:56" s="41" customFormat="1" ht="60" customHeight="1" x14ac:dyDescent="0.25">
      <c r="A183" s="314" t="s">
        <v>211</v>
      </c>
      <c r="B183" s="29" t="s">
        <v>32</v>
      </c>
      <c r="C183" s="70">
        <f t="shared" si="196"/>
        <v>4785434764</v>
      </c>
      <c r="D183" s="70">
        <f>D184+D185+D186+D187</f>
        <v>294098610</v>
      </c>
      <c r="E183" s="115">
        <f t="shared" ref="E183:T183" si="202">E184+E185+E186+E187</f>
        <v>252298695</v>
      </c>
      <c r="F183" s="76">
        <f t="shared" si="202"/>
        <v>290887680</v>
      </c>
      <c r="G183" s="76">
        <f t="shared" si="202"/>
        <v>283357089</v>
      </c>
      <c r="H183" s="76">
        <f t="shared" si="202"/>
        <v>281907130</v>
      </c>
      <c r="I183" s="70">
        <f t="shared" si="202"/>
        <v>281907130</v>
      </c>
      <c r="J183" s="70">
        <f t="shared" si="202"/>
        <v>281907130</v>
      </c>
      <c r="K183" s="70">
        <f t="shared" si="202"/>
        <v>281907130</v>
      </c>
      <c r="L183" s="70">
        <f t="shared" si="202"/>
        <v>281907130</v>
      </c>
      <c r="M183" s="70">
        <f t="shared" si="202"/>
        <v>281907130</v>
      </c>
      <c r="N183" s="70">
        <f t="shared" si="202"/>
        <v>281907130</v>
      </c>
      <c r="O183" s="70">
        <f t="shared" si="202"/>
        <v>281907130</v>
      </c>
      <c r="P183" s="70">
        <f t="shared" si="202"/>
        <v>281907130</v>
      </c>
      <c r="Q183" s="70">
        <f t="shared" si="202"/>
        <v>281907130</v>
      </c>
      <c r="R183" s="70">
        <f t="shared" si="202"/>
        <v>281907130</v>
      </c>
      <c r="S183" s="70">
        <f t="shared" si="202"/>
        <v>281907130</v>
      </c>
      <c r="T183" s="70">
        <f t="shared" si="202"/>
        <v>281907130</v>
      </c>
      <c r="U183" s="265" t="s">
        <v>66</v>
      </c>
      <c r="V183" s="73" t="s">
        <v>145</v>
      </c>
      <c r="W183" s="70">
        <v>643</v>
      </c>
      <c r="X183" s="70">
        <v>627</v>
      </c>
      <c r="Y183" s="70">
        <v>630</v>
      </c>
      <c r="Z183" s="70">
        <v>632</v>
      </c>
      <c r="AA183" s="70">
        <v>634</v>
      </c>
      <c r="AB183" s="70">
        <v>635</v>
      </c>
      <c r="AC183" s="70">
        <v>637</v>
      </c>
      <c r="AD183" s="70">
        <v>639</v>
      </c>
      <c r="AE183" s="70">
        <v>641</v>
      </c>
      <c r="AF183" s="70">
        <v>643</v>
      </c>
      <c r="AG183" s="70">
        <v>645</v>
      </c>
      <c r="AH183" s="70">
        <v>655</v>
      </c>
      <c r="AI183" s="70">
        <v>657</v>
      </c>
      <c r="AJ183" s="70">
        <v>659</v>
      </c>
      <c r="AK183" s="70">
        <v>661</v>
      </c>
      <c r="AL183" s="70">
        <v>663</v>
      </c>
      <c r="AM183" s="70">
        <v>665</v>
      </c>
      <c r="AN183" s="74">
        <f>SUM(W183:AM183)</f>
        <v>10966</v>
      </c>
      <c r="AO183" s="38"/>
      <c r="AP183" s="39"/>
      <c r="AQ183" s="39"/>
      <c r="AR183" s="39"/>
      <c r="AS183" s="39"/>
      <c r="AT183" s="39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</row>
    <row r="184" spans="1:56" s="41" customFormat="1" ht="75" x14ac:dyDescent="0.25">
      <c r="A184" s="314"/>
      <c r="B184" s="29" t="s">
        <v>33</v>
      </c>
      <c r="C184" s="70">
        <f t="shared" si="196"/>
        <v>0</v>
      </c>
      <c r="D184" s="70"/>
      <c r="E184" s="115"/>
      <c r="F184" s="76"/>
      <c r="G184" s="76"/>
      <c r="H184" s="76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265"/>
      <c r="V184" s="246" t="s">
        <v>179</v>
      </c>
      <c r="W184" s="249">
        <v>109060</v>
      </c>
      <c r="X184" s="249">
        <v>103700</v>
      </c>
      <c r="Y184" s="249">
        <v>104500</v>
      </c>
      <c r="Z184" s="249">
        <v>107500</v>
      </c>
      <c r="AA184" s="249">
        <v>111700</v>
      </c>
      <c r="AB184" s="249">
        <v>116300</v>
      </c>
      <c r="AC184" s="249">
        <v>117500</v>
      </c>
      <c r="AD184" s="249">
        <v>118700</v>
      </c>
      <c r="AE184" s="249">
        <v>119900</v>
      </c>
      <c r="AF184" s="249">
        <v>121100</v>
      </c>
      <c r="AG184" s="249">
        <v>122300</v>
      </c>
      <c r="AH184" s="249">
        <v>134300</v>
      </c>
      <c r="AI184" s="249">
        <v>135500</v>
      </c>
      <c r="AJ184" s="249">
        <v>136700</v>
      </c>
      <c r="AK184" s="249">
        <v>137900</v>
      </c>
      <c r="AL184" s="249">
        <v>139100</v>
      </c>
      <c r="AM184" s="249">
        <v>140300</v>
      </c>
      <c r="AN184" s="254">
        <f>SUM(W184:AM185)</f>
        <v>2076060</v>
      </c>
      <c r="AO184" s="38"/>
      <c r="AP184" s="39"/>
      <c r="AQ184" s="39"/>
      <c r="AR184" s="39"/>
      <c r="AS184" s="39"/>
      <c r="AT184" s="39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</row>
    <row r="185" spans="1:56" s="41" customFormat="1" ht="75" x14ac:dyDescent="0.25">
      <c r="A185" s="314"/>
      <c r="B185" s="29" t="s">
        <v>55</v>
      </c>
      <c r="C185" s="70">
        <f t="shared" si="196"/>
        <v>0</v>
      </c>
      <c r="D185" s="70"/>
      <c r="E185" s="115"/>
      <c r="F185" s="76"/>
      <c r="G185" s="76"/>
      <c r="H185" s="76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265"/>
      <c r="V185" s="246"/>
      <c r="W185" s="249"/>
      <c r="X185" s="249"/>
      <c r="Y185" s="249"/>
      <c r="Z185" s="249"/>
      <c r="AA185" s="249"/>
      <c r="AB185" s="249"/>
      <c r="AC185" s="249"/>
      <c r="AD185" s="249"/>
      <c r="AE185" s="249"/>
      <c r="AF185" s="249"/>
      <c r="AG185" s="249"/>
      <c r="AH185" s="249"/>
      <c r="AI185" s="249"/>
      <c r="AJ185" s="249"/>
      <c r="AK185" s="249"/>
      <c r="AL185" s="249"/>
      <c r="AM185" s="249"/>
      <c r="AN185" s="254"/>
      <c r="AO185" s="38"/>
      <c r="AP185" s="39"/>
      <c r="AQ185" s="39"/>
      <c r="AR185" s="39"/>
      <c r="AS185" s="39"/>
      <c r="AT185" s="39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</row>
    <row r="186" spans="1:56" s="41" customFormat="1" ht="45" x14ac:dyDescent="0.25">
      <c r="A186" s="314"/>
      <c r="B186" s="29" t="s">
        <v>34</v>
      </c>
      <c r="C186" s="70">
        <f t="shared" si="196"/>
        <v>4025378436</v>
      </c>
      <c r="D186" s="70">
        <f>217449340-851369-551369-230+34201158+1800000</f>
        <v>252047530</v>
      </c>
      <c r="E186" s="115">
        <f>169086155+23997144+14478558+131810+2200000-2470300</f>
        <v>207423367</v>
      </c>
      <c r="F186" s="76">
        <v>246012352</v>
      </c>
      <c r="G186" s="76">
        <v>238481761</v>
      </c>
      <c r="H186" s="76">
        <v>237031802</v>
      </c>
      <c r="I186" s="96">
        <v>237031802</v>
      </c>
      <c r="J186" s="96">
        <v>237031802</v>
      </c>
      <c r="K186" s="96">
        <v>237031802</v>
      </c>
      <c r="L186" s="96">
        <v>237031802</v>
      </c>
      <c r="M186" s="96">
        <v>237031802</v>
      </c>
      <c r="N186" s="96">
        <v>237031802</v>
      </c>
      <c r="O186" s="96">
        <v>237031802</v>
      </c>
      <c r="P186" s="96">
        <v>237031802</v>
      </c>
      <c r="Q186" s="96">
        <v>237031802</v>
      </c>
      <c r="R186" s="96">
        <v>237031802</v>
      </c>
      <c r="S186" s="96">
        <v>237031802</v>
      </c>
      <c r="T186" s="96">
        <v>237031802</v>
      </c>
      <c r="U186" s="265"/>
      <c r="V186" s="246" t="s">
        <v>146</v>
      </c>
      <c r="W186" s="249">
        <v>40</v>
      </c>
      <c r="X186" s="249">
        <v>40</v>
      </c>
      <c r="Y186" s="249">
        <v>40</v>
      </c>
      <c r="Z186" s="249">
        <v>40</v>
      </c>
      <c r="AA186" s="254">
        <v>40</v>
      </c>
      <c r="AB186" s="249">
        <v>41</v>
      </c>
      <c r="AC186" s="249">
        <v>41</v>
      </c>
      <c r="AD186" s="249">
        <v>41</v>
      </c>
      <c r="AE186" s="249">
        <v>41</v>
      </c>
      <c r="AF186" s="249">
        <v>41</v>
      </c>
      <c r="AG186" s="249">
        <v>41</v>
      </c>
      <c r="AH186" s="249">
        <v>41</v>
      </c>
      <c r="AI186" s="249">
        <v>41</v>
      </c>
      <c r="AJ186" s="249">
        <v>41</v>
      </c>
      <c r="AK186" s="249">
        <v>41</v>
      </c>
      <c r="AL186" s="249">
        <v>41</v>
      </c>
      <c r="AM186" s="249">
        <v>41</v>
      </c>
      <c r="AN186" s="254">
        <f>SUM(W186:AM187)</f>
        <v>692</v>
      </c>
      <c r="AO186" s="38"/>
      <c r="AP186" s="39"/>
      <c r="AQ186" s="39"/>
      <c r="AR186" s="39"/>
      <c r="AS186" s="39"/>
      <c r="AT186" s="39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</row>
    <row r="187" spans="1:56" s="41" customFormat="1" ht="69" customHeight="1" x14ac:dyDescent="0.25">
      <c r="A187" s="314"/>
      <c r="B187" s="109" t="s">
        <v>68</v>
      </c>
      <c r="C187" s="70">
        <f t="shared" si="196"/>
        <v>760056328</v>
      </c>
      <c r="D187" s="70">
        <v>42051080</v>
      </c>
      <c r="E187" s="115">
        <v>44875328</v>
      </c>
      <c r="F187" s="76">
        <v>44875328</v>
      </c>
      <c r="G187" s="76">
        <v>44875328</v>
      </c>
      <c r="H187" s="76">
        <v>44875328</v>
      </c>
      <c r="I187" s="70">
        <v>44875328</v>
      </c>
      <c r="J187" s="70">
        <v>44875328</v>
      </c>
      <c r="K187" s="70">
        <v>44875328</v>
      </c>
      <c r="L187" s="70">
        <v>44875328</v>
      </c>
      <c r="M187" s="70">
        <v>44875328</v>
      </c>
      <c r="N187" s="70">
        <v>44875328</v>
      </c>
      <c r="O187" s="70">
        <v>44875328</v>
      </c>
      <c r="P187" s="70">
        <v>44875328</v>
      </c>
      <c r="Q187" s="70">
        <v>44875328</v>
      </c>
      <c r="R187" s="70">
        <v>44875328</v>
      </c>
      <c r="S187" s="70">
        <v>44875328</v>
      </c>
      <c r="T187" s="70">
        <v>44875328</v>
      </c>
      <c r="U187" s="265"/>
      <c r="V187" s="246"/>
      <c r="W187" s="249"/>
      <c r="X187" s="249"/>
      <c r="Y187" s="249"/>
      <c r="Z187" s="249"/>
      <c r="AA187" s="254"/>
      <c r="AB187" s="249"/>
      <c r="AC187" s="249"/>
      <c r="AD187" s="249"/>
      <c r="AE187" s="249"/>
      <c r="AF187" s="249"/>
      <c r="AG187" s="249"/>
      <c r="AH187" s="249"/>
      <c r="AI187" s="249"/>
      <c r="AJ187" s="249"/>
      <c r="AK187" s="249"/>
      <c r="AL187" s="249"/>
      <c r="AM187" s="249"/>
      <c r="AN187" s="276"/>
      <c r="AO187" s="38"/>
      <c r="AP187" s="39"/>
      <c r="AQ187" s="39"/>
      <c r="AR187" s="39"/>
      <c r="AS187" s="39"/>
      <c r="AT187" s="39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</row>
    <row r="188" spans="1:56" s="41" customFormat="1" ht="28.5" customHeight="1" x14ac:dyDescent="0.25">
      <c r="A188" s="315" t="s">
        <v>160</v>
      </c>
      <c r="B188" s="27" t="s">
        <v>32</v>
      </c>
      <c r="C188" s="70">
        <f t="shared" si="196"/>
        <v>0</v>
      </c>
      <c r="D188" s="70">
        <f>D189+D190+D191+D192</f>
        <v>0</v>
      </c>
      <c r="E188" s="115">
        <f t="shared" ref="E188:T188" si="203">E189+E190+E191+E192</f>
        <v>0</v>
      </c>
      <c r="F188" s="76">
        <f t="shared" si="203"/>
        <v>0</v>
      </c>
      <c r="G188" s="76">
        <f t="shared" si="203"/>
        <v>0</v>
      </c>
      <c r="H188" s="76">
        <f t="shared" si="203"/>
        <v>0</v>
      </c>
      <c r="I188" s="70">
        <f t="shared" si="203"/>
        <v>0</v>
      </c>
      <c r="J188" s="70">
        <f t="shared" si="203"/>
        <v>0</v>
      </c>
      <c r="K188" s="70">
        <f t="shared" si="203"/>
        <v>0</v>
      </c>
      <c r="L188" s="70">
        <f t="shared" si="203"/>
        <v>0</v>
      </c>
      <c r="M188" s="70">
        <f t="shared" si="203"/>
        <v>0</v>
      </c>
      <c r="N188" s="70">
        <f t="shared" si="203"/>
        <v>0</v>
      </c>
      <c r="O188" s="70">
        <f t="shared" si="203"/>
        <v>0</v>
      </c>
      <c r="P188" s="70">
        <f t="shared" si="203"/>
        <v>0</v>
      </c>
      <c r="Q188" s="70">
        <f t="shared" si="203"/>
        <v>0</v>
      </c>
      <c r="R188" s="70">
        <f t="shared" si="203"/>
        <v>0</v>
      </c>
      <c r="S188" s="70">
        <f t="shared" si="203"/>
        <v>0</v>
      </c>
      <c r="T188" s="70">
        <f t="shared" si="203"/>
        <v>0</v>
      </c>
      <c r="U188" s="265" t="s">
        <v>66</v>
      </c>
      <c r="V188" s="260" t="s">
        <v>167</v>
      </c>
      <c r="W188" s="249" t="s">
        <v>75</v>
      </c>
      <c r="X188" s="249">
        <v>1</v>
      </c>
      <c r="Y188" s="249">
        <v>2</v>
      </c>
      <c r="Z188" s="249">
        <v>2</v>
      </c>
      <c r="AA188" s="249" t="s">
        <v>75</v>
      </c>
      <c r="AB188" s="249" t="s">
        <v>75</v>
      </c>
      <c r="AC188" s="249" t="s">
        <v>75</v>
      </c>
      <c r="AD188" s="249"/>
      <c r="AE188" s="249"/>
      <c r="AF188" s="249"/>
      <c r="AG188" s="249"/>
      <c r="AH188" s="249"/>
      <c r="AI188" s="249"/>
      <c r="AJ188" s="249"/>
      <c r="AK188" s="249"/>
      <c r="AL188" s="249"/>
      <c r="AM188" s="249"/>
      <c r="AN188" s="249">
        <v>2</v>
      </c>
      <c r="AO188" s="38"/>
      <c r="AP188" s="39"/>
      <c r="AQ188" s="39"/>
      <c r="AR188" s="39"/>
      <c r="AS188" s="39"/>
      <c r="AT188" s="39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</row>
    <row r="189" spans="1:56" s="41" customFormat="1" ht="75" x14ac:dyDescent="0.25">
      <c r="A189" s="315"/>
      <c r="B189" s="27" t="s">
        <v>33</v>
      </c>
      <c r="C189" s="70">
        <f t="shared" si="196"/>
        <v>0</v>
      </c>
      <c r="D189" s="70"/>
      <c r="E189" s="115"/>
      <c r="F189" s="76"/>
      <c r="G189" s="76"/>
      <c r="H189" s="76">
        <f t="shared" ref="H189" si="204">G189</f>
        <v>0</v>
      </c>
      <c r="I189" s="70">
        <f t="shared" ref="I189" si="205">G189</f>
        <v>0</v>
      </c>
      <c r="J189" s="70">
        <f t="shared" ref="J189" si="206">G189</f>
        <v>0</v>
      </c>
      <c r="K189" s="70">
        <f t="shared" ref="K189" si="207">H189</f>
        <v>0</v>
      </c>
      <c r="L189" s="70">
        <f t="shared" ref="L189" si="208">I189</f>
        <v>0</v>
      </c>
      <c r="M189" s="70">
        <f t="shared" ref="M189" si="209">J189</f>
        <v>0</v>
      </c>
      <c r="N189" s="70">
        <f t="shared" ref="N189" si="210">K189</f>
        <v>0</v>
      </c>
      <c r="O189" s="70">
        <f t="shared" ref="O189" si="211">L189</f>
        <v>0</v>
      </c>
      <c r="P189" s="70">
        <f t="shared" ref="P189" si="212">M189</f>
        <v>0</v>
      </c>
      <c r="Q189" s="70">
        <f t="shared" ref="Q189" si="213">N189</f>
        <v>0</v>
      </c>
      <c r="R189" s="70">
        <f t="shared" ref="R189" si="214">O189</f>
        <v>0</v>
      </c>
      <c r="S189" s="70">
        <f t="shared" ref="S189" si="215">P189</f>
        <v>0</v>
      </c>
      <c r="T189" s="70">
        <f t="shared" ref="T189" si="216">Q189</f>
        <v>0</v>
      </c>
      <c r="U189" s="265"/>
      <c r="V189" s="260"/>
      <c r="W189" s="249"/>
      <c r="X189" s="249"/>
      <c r="Y189" s="249"/>
      <c r="Z189" s="249"/>
      <c r="AA189" s="249"/>
      <c r="AB189" s="249"/>
      <c r="AC189" s="249"/>
      <c r="AD189" s="249"/>
      <c r="AE189" s="249"/>
      <c r="AF189" s="249"/>
      <c r="AG189" s="249"/>
      <c r="AH189" s="249"/>
      <c r="AI189" s="249"/>
      <c r="AJ189" s="249"/>
      <c r="AK189" s="249"/>
      <c r="AL189" s="249"/>
      <c r="AM189" s="249"/>
      <c r="AN189" s="249"/>
      <c r="AO189" s="38"/>
      <c r="AP189" s="39"/>
      <c r="AQ189" s="39"/>
      <c r="AR189" s="39"/>
      <c r="AS189" s="39"/>
      <c r="AT189" s="39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</row>
    <row r="190" spans="1:56" s="41" customFormat="1" ht="75" x14ac:dyDescent="0.25">
      <c r="A190" s="315"/>
      <c r="B190" s="27" t="s">
        <v>55</v>
      </c>
      <c r="C190" s="70">
        <f t="shared" si="196"/>
        <v>0</v>
      </c>
      <c r="D190" s="70"/>
      <c r="E190" s="115">
        <f>1605844-1605844</f>
        <v>0</v>
      </c>
      <c r="F190" s="76"/>
      <c r="G190" s="76"/>
      <c r="H190" s="76"/>
      <c r="I190" s="70"/>
      <c r="J190" s="70"/>
      <c r="K190" s="70"/>
      <c r="L190" s="70"/>
      <c r="M190" s="70"/>
      <c r="N190" s="70"/>
      <c r="O190" s="70"/>
      <c r="P190" s="70"/>
      <c r="Q190" s="70"/>
      <c r="R190" s="70"/>
      <c r="S190" s="70"/>
      <c r="T190" s="70"/>
      <c r="U190" s="265"/>
      <c r="V190" s="260"/>
      <c r="W190" s="249"/>
      <c r="X190" s="249"/>
      <c r="Y190" s="249"/>
      <c r="Z190" s="249"/>
      <c r="AA190" s="249"/>
      <c r="AB190" s="249"/>
      <c r="AC190" s="249"/>
      <c r="AD190" s="249"/>
      <c r="AE190" s="249"/>
      <c r="AF190" s="249"/>
      <c r="AG190" s="249"/>
      <c r="AH190" s="249"/>
      <c r="AI190" s="249"/>
      <c r="AJ190" s="249"/>
      <c r="AK190" s="249"/>
      <c r="AL190" s="249"/>
      <c r="AM190" s="249"/>
      <c r="AN190" s="249"/>
      <c r="AO190" s="38"/>
      <c r="AP190" s="39"/>
      <c r="AQ190" s="39"/>
      <c r="AR190" s="39"/>
      <c r="AS190" s="39"/>
      <c r="AT190" s="39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</row>
    <row r="191" spans="1:56" s="41" customFormat="1" ht="45" x14ac:dyDescent="0.25">
      <c r="A191" s="315"/>
      <c r="B191" s="27" t="s">
        <v>34</v>
      </c>
      <c r="C191" s="70">
        <f t="shared" si="196"/>
        <v>0</v>
      </c>
      <c r="D191" s="70"/>
      <c r="E191" s="115">
        <f>864456-864456</f>
        <v>0</v>
      </c>
      <c r="F191" s="76"/>
      <c r="G191" s="76"/>
      <c r="H191" s="76"/>
      <c r="I191" s="70"/>
      <c r="J191" s="70"/>
      <c r="K191" s="70"/>
      <c r="L191" s="70"/>
      <c r="M191" s="70"/>
      <c r="N191" s="70"/>
      <c r="O191" s="70"/>
      <c r="P191" s="70"/>
      <c r="Q191" s="70"/>
      <c r="R191" s="70"/>
      <c r="S191" s="70"/>
      <c r="T191" s="70"/>
      <c r="U191" s="265"/>
      <c r="V191" s="260"/>
      <c r="W191" s="249"/>
      <c r="X191" s="249"/>
      <c r="Y191" s="249"/>
      <c r="Z191" s="249"/>
      <c r="AA191" s="249"/>
      <c r="AB191" s="249"/>
      <c r="AC191" s="249"/>
      <c r="AD191" s="249"/>
      <c r="AE191" s="249"/>
      <c r="AF191" s="249"/>
      <c r="AG191" s="249"/>
      <c r="AH191" s="249"/>
      <c r="AI191" s="249"/>
      <c r="AJ191" s="249"/>
      <c r="AK191" s="249"/>
      <c r="AL191" s="249"/>
      <c r="AM191" s="249"/>
      <c r="AN191" s="249"/>
      <c r="AO191" s="38"/>
      <c r="AP191" s="39"/>
      <c r="AQ191" s="39"/>
      <c r="AR191" s="39"/>
      <c r="AS191" s="39"/>
      <c r="AT191" s="39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</row>
    <row r="192" spans="1:56" s="41" customFormat="1" x14ac:dyDescent="0.25">
      <c r="A192" s="315"/>
      <c r="B192" s="259" t="s">
        <v>37</v>
      </c>
      <c r="C192" s="249">
        <f t="shared" si="196"/>
        <v>0</v>
      </c>
      <c r="D192" s="249"/>
      <c r="E192" s="280"/>
      <c r="F192" s="269"/>
      <c r="G192" s="269"/>
      <c r="H192" s="269"/>
      <c r="I192" s="249"/>
      <c r="J192" s="249"/>
      <c r="K192" s="249"/>
      <c r="L192" s="249"/>
      <c r="M192" s="249"/>
      <c r="N192" s="249"/>
      <c r="O192" s="249"/>
      <c r="P192" s="249"/>
      <c r="Q192" s="249"/>
      <c r="R192" s="249"/>
      <c r="S192" s="249"/>
      <c r="T192" s="249"/>
      <c r="U192" s="265"/>
      <c r="V192" s="260"/>
      <c r="W192" s="249"/>
      <c r="X192" s="249"/>
      <c r="Y192" s="249"/>
      <c r="Z192" s="249"/>
      <c r="AA192" s="249"/>
      <c r="AB192" s="249"/>
      <c r="AC192" s="249"/>
      <c r="AD192" s="249"/>
      <c r="AE192" s="249"/>
      <c r="AF192" s="249"/>
      <c r="AG192" s="249"/>
      <c r="AH192" s="249"/>
      <c r="AI192" s="249"/>
      <c r="AJ192" s="249"/>
      <c r="AK192" s="249"/>
      <c r="AL192" s="249"/>
      <c r="AM192" s="249"/>
      <c r="AN192" s="249"/>
      <c r="AO192" s="38"/>
      <c r="AP192" s="39"/>
      <c r="AQ192" s="39"/>
      <c r="AR192" s="39"/>
      <c r="AS192" s="39"/>
      <c r="AT192" s="39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</row>
    <row r="193" spans="1:56" s="41" customFormat="1" x14ac:dyDescent="0.25">
      <c r="A193" s="315"/>
      <c r="B193" s="259"/>
      <c r="C193" s="249"/>
      <c r="D193" s="249"/>
      <c r="E193" s="280"/>
      <c r="F193" s="269"/>
      <c r="G193" s="269"/>
      <c r="H193" s="269"/>
      <c r="I193" s="249"/>
      <c r="J193" s="249"/>
      <c r="K193" s="249"/>
      <c r="L193" s="249"/>
      <c r="M193" s="249"/>
      <c r="N193" s="249"/>
      <c r="O193" s="249"/>
      <c r="P193" s="249"/>
      <c r="Q193" s="249"/>
      <c r="R193" s="249"/>
      <c r="S193" s="249"/>
      <c r="T193" s="249"/>
      <c r="U193" s="265"/>
      <c r="V193" s="260"/>
      <c r="W193" s="249"/>
      <c r="X193" s="249"/>
      <c r="Y193" s="249"/>
      <c r="Z193" s="249"/>
      <c r="AA193" s="249"/>
      <c r="AB193" s="249"/>
      <c r="AC193" s="249"/>
      <c r="AD193" s="249"/>
      <c r="AE193" s="249"/>
      <c r="AF193" s="249"/>
      <c r="AG193" s="249"/>
      <c r="AH193" s="249"/>
      <c r="AI193" s="249"/>
      <c r="AJ193" s="249"/>
      <c r="AK193" s="249"/>
      <c r="AL193" s="249"/>
      <c r="AM193" s="249"/>
      <c r="AN193" s="249"/>
      <c r="AO193" s="38"/>
      <c r="AP193" s="39"/>
      <c r="AQ193" s="39"/>
      <c r="AR193" s="39"/>
      <c r="AS193" s="39"/>
      <c r="AT193" s="39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</row>
    <row r="194" spans="1:56" s="41" customFormat="1" ht="48.75" customHeight="1" x14ac:dyDescent="0.25">
      <c r="A194" s="303" t="s">
        <v>81</v>
      </c>
      <c r="B194" s="91" t="s">
        <v>32</v>
      </c>
      <c r="C194" s="89">
        <f>SUM(D194:T194)</f>
        <v>8581561648</v>
      </c>
      <c r="D194" s="89">
        <f>D195+D196+D197+D198</f>
        <v>504375314</v>
      </c>
      <c r="E194" s="115">
        <f t="shared" ref="E194:T194" si="217">E195+E196+E197+E198</f>
        <v>461037551</v>
      </c>
      <c r="F194" s="89">
        <f t="shared" si="217"/>
        <v>529673890</v>
      </c>
      <c r="G194" s="89">
        <f t="shared" si="217"/>
        <v>510743627</v>
      </c>
      <c r="H194" s="89">
        <f t="shared" si="217"/>
        <v>505825482</v>
      </c>
      <c r="I194" s="89">
        <f t="shared" si="217"/>
        <v>505825482</v>
      </c>
      <c r="J194" s="89">
        <f t="shared" si="217"/>
        <v>505825482</v>
      </c>
      <c r="K194" s="89">
        <f t="shared" si="217"/>
        <v>505825482</v>
      </c>
      <c r="L194" s="89">
        <f t="shared" si="217"/>
        <v>505825482</v>
      </c>
      <c r="M194" s="89">
        <f t="shared" si="217"/>
        <v>505825482</v>
      </c>
      <c r="N194" s="89">
        <f t="shared" si="217"/>
        <v>505825482</v>
      </c>
      <c r="O194" s="89">
        <f t="shared" si="217"/>
        <v>505825482</v>
      </c>
      <c r="P194" s="89">
        <f t="shared" si="217"/>
        <v>505825482</v>
      </c>
      <c r="Q194" s="89">
        <f t="shared" si="217"/>
        <v>505825482</v>
      </c>
      <c r="R194" s="89">
        <f t="shared" si="217"/>
        <v>505825482</v>
      </c>
      <c r="S194" s="89">
        <f t="shared" si="217"/>
        <v>505825482</v>
      </c>
      <c r="T194" s="89">
        <f t="shared" si="217"/>
        <v>505825482</v>
      </c>
      <c r="U194" s="72" t="s">
        <v>35</v>
      </c>
      <c r="V194" s="72" t="s">
        <v>35</v>
      </c>
      <c r="W194" s="70" t="s">
        <v>35</v>
      </c>
      <c r="X194" s="70" t="s">
        <v>35</v>
      </c>
      <c r="Y194" s="70" t="s">
        <v>35</v>
      </c>
      <c r="Z194" s="72" t="s">
        <v>35</v>
      </c>
      <c r="AA194" s="70" t="s">
        <v>35</v>
      </c>
      <c r="AB194" s="70" t="s">
        <v>35</v>
      </c>
      <c r="AC194" s="70" t="s">
        <v>35</v>
      </c>
      <c r="AD194" s="70" t="s">
        <v>35</v>
      </c>
      <c r="AE194" s="70" t="s">
        <v>35</v>
      </c>
      <c r="AF194" s="70" t="s">
        <v>35</v>
      </c>
      <c r="AG194" s="72" t="s">
        <v>35</v>
      </c>
      <c r="AH194" s="70" t="s">
        <v>35</v>
      </c>
      <c r="AI194" s="70" t="s">
        <v>35</v>
      </c>
      <c r="AJ194" s="70" t="s">
        <v>35</v>
      </c>
      <c r="AK194" s="70" t="s">
        <v>35</v>
      </c>
      <c r="AL194" s="70" t="s">
        <v>35</v>
      </c>
      <c r="AM194" s="70" t="s">
        <v>35</v>
      </c>
      <c r="AN194" s="30" t="s">
        <v>39</v>
      </c>
      <c r="AO194" s="38"/>
      <c r="AP194" s="57"/>
      <c r="AQ194" s="39"/>
      <c r="AR194" s="39"/>
      <c r="AS194" s="39"/>
      <c r="AT194" s="39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</row>
    <row r="195" spans="1:56" s="41" customFormat="1" ht="75" x14ac:dyDescent="0.25">
      <c r="A195" s="303"/>
      <c r="B195" s="91" t="s">
        <v>33</v>
      </c>
      <c r="C195" s="89">
        <f>SUM(D195:T195)</f>
        <v>0</v>
      </c>
      <c r="D195" s="89">
        <f>D146+D173+D179</f>
        <v>0</v>
      </c>
      <c r="E195" s="115">
        <f t="shared" ref="E195:T195" si="218">E146+E173+E179</f>
        <v>0</v>
      </c>
      <c r="F195" s="89">
        <f t="shared" si="218"/>
        <v>0</v>
      </c>
      <c r="G195" s="89">
        <f t="shared" si="218"/>
        <v>0</v>
      </c>
      <c r="H195" s="89">
        <f t="shared" si="218"/>
        <v>0</v>
      </c>
      <c r="I195" s="89">
        <f t="shared" si="218"/>
        <v>0</v>
      </c>
      <c r="J195" s="89">
        <f t="shared" si="218"/>
        <v>0</v>
      </c>
      <c r="K195" s="89">
        <f t="shared" si="218"/>
        <v>0</v>
      </c>
      <c r="L195" s="89">
        <f t="shared" si="218"/>
        <v>0</v>
      </c>
      <c r="M195" s="89">
        <f t="shared" si="218"/>
        <v>0</v>
      </c>
      <c r="N195" s="89">
        <f t="shared" si="218"/>
        <v>0</v>
      </c>
      <c r="O195" s="89">
        <f t="shared" si="218"/>
        <v>0</v>
      </c>
      <c r="P195" s="89">
        <f t="shared" si="218"/>
        <v>0</v>
      </c>
      <c r="Q195" s="89">
        <f t="shared" si="218"/>
        <v>0</v>
      </c>
      <c r="R195" s="89">
        <f t="shared" si="218"/>
        <v>0</v>
      </c>
      <c r="S195" s="89">
        <f t="shared" si="218"/>
        <v>0</v>
      </c>
      <c r="T195" s="89">
        <f t="shared" si="218"/>
        <v>0</v>
      </c>
      <c r="U195" s="72" t="s">
        <v>35</v>
      </c>
      <c r="V195" s="72" t="s">
        <v>35</v>
      </c>
      <c r="W195" s="70" t="s">
        <v>35</v>
      </c>
      <c r="X195" s="70" t="s">
        <v>35</v>
      </c>
      <c r="Y195" s="70" t="s">
        <v>35</v>
      </c>
      <c r="Z195" s="72" t="s">
        <v>35</v>
      </c>
      <c r="AA195" s="70" t="s">
        <v>35</v>
      </c>
      <c r="AB195" s="70" t="s">
        <v>35</v>
      </c>
      <c r="AC195" s="70" t="s">
        <v>35</v>
      </c>
      <c r="AD195" s="70" t="s">
        <v>35</v>
      </c>
      <c r="AE195" s="70" t="s">
        <v>35</v>
      </c>
      <c r="AF195" s="70" t="s">
        <v>35</v>
      </c>
      <c r="AG195" s="72" t="s">
        <v>35</v>
      </c>
      <c r="AH195" s="70" t="s">
        <v>35</v>
      </c>
      <c r="AI195" s="70" t="s">
        <v>35</v>
      </c>
      <c r="AJ195" s="70" t="s">
        <v>35</v>
      </c>
      <c r="AK195" s="70" t="s">
        <v>35</v>
      </c>
      <c r="AL195" s="70" t="s">
        <v>35</v>
      </c>
      <c r="AM195" s="70" t="s">
        <v>35</v>
      </c>
      <c r="AN195" s="30" t="s">
        <v>39</v>
      </c>
      <c r="AO195" s="44"/>
      <c r="AP195" s="57"/>
      <c r="AQ195" s="39"/>
      <c r="AR195" s="39"/>
      <c r="AS195" s="39"/>
      <c r="AT195" s="39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</row>
    <row r="196" spans="1:56" s="41" customFormat="1" ht="75" x14ac:dyDescent="0.25">
      <c r="A196" s="303"/>
      <c r="B196" s="91" t="s">
        <v>55</v>
      </c>
      <c r="C196" s="89">
        <f>SUM(D196:T196)</f>
        <v>6050908</v>
      </c>
      <c r="D196" s="89">
        <f>D147+D174+D180</f>
        <v>6000000</v>
      </c>
      <c r="E196" s="115">
        <f t="shared" ref="E196:T196" si="219">E147+E174+E180</f>
        <v>50908</v>
      </c>
      <c r="F196" s="89">
        <f t="shared" si="219"/>
        <v>0</v>
      </c>
      <c r="G196" s="89">
        <f t="shared" si="219"/>
        <v>0</v>
      </c>
      <c r="H196" s="89">
        <f t="shared" si="219"/>
        <v>0</v>
      </c>
      <c r="I196" s="89">
        <f t="shared" si="219"/>
        <v>0</v>
      </c>
      <c r="J196" s="89">
        <f t="shared" si="219"/>
        <v>0</v>
      </c>
      <c r="K196" s="89">
        <f t="shared" si="219"/>
        <v>0</v>
      </c>
      <c r="L196" s="89">
        <f t="shared" si="219"/>
        <v>0</v>
      </c>
      <c r="M196" s="89">
        <f t="shared" si="219"/>
        <v>0</v>
      </c>
      <c r="N196" s="89">
        <f t="shared" si="219"/>
        <v>0</v>
      </c>
      <c r="O196" s="89">
        <f t="shared" si="219"/>
        <v>0</v>
      </c>
      <c r="P196" s="89">
        <f t="shared" si="219"/>
        <v>0</v>
      </c>
      <c r="Q196" s="89">
        <f t="shared" si="219"/>
        <v>0</v>
      </c>
      <c r="R196" s="89">
        <f t="shared" si="219"/>
        <v>0</v>
      </c>
      <c r="S196" s="89">
        <f t="shared" si="219"/>
        <v>0</v>
      </c>
      <c r="T196" s="89">
        <f t="shared" si="219"/>
        <v>0</v>
      </c>
      <c r="U196" s="72" t="s">
        <v>35</v>
      </c>
      <c r="V196" s="72" t="s">
        <v>35</v>
      </c>
      <c r="W196" s="70" t="s">
        <v>35</v>
      </c>
      <c r="X196" s="70" t="s">
        <v>35</v>
      </c>
      <c r="Y196" s="70" t="s">
        <v>35</v>
      </c>
      <c r="Z196" s="72" t="s">
        <v>35</v>
      </c>
      <c r="AA196" s="70" t="s">
        <v>35</v>
      </c>
      <c r="AB196" s="70" t="s">
        <v>35</v>
      </c>
      <c r="AC196" s="70" t="s">
        <v>35</v>
      </c>
      <c r="AD196" s="70" t="s">
        <v>35</v>
      </c>
      <c r="AE196" s="70" t="s">
        <v>35</v>
      </c>
      <c r="AF196" s="70" t="s">
        <v>35</v>
      </c>
      <c r="AG196" s="72" t="s">
        <v>35</v>
      </c>
      <c r="AH196" s="70" t="s">
        <v>35</v>
      </c>
      <c r="AI196" s="70" t="s">
        <v>35</v>
      </c>
      <c r="AJ196" s="70" t="s">
        <v>35</v>
      </c>
      <c r="AK196" s="70" t="s">
        <v>35</v>
      </c>
      <c r="AL196" s="70" t="s">
        <v>35</v>
      </c>
      <c r="AM196" s="70" t="s">
        <v>35</v>
      </c>
      <c r="AN196" s="104" t="s">
        <v>39</v>
      </c>
      <c r="AO196" s="50"/>
      <c r="AP196" s="58"/>
      <c r="AQ196" s="51"/>
      <c r="AR196" s="39"/>
      <c r="AS196" s="39"/>
      <c r="AT196" s="39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</row>
    <row r="197" spans="1:56" s="41" customFormat="1" ht="45" x14ac:dyDescent="0.25">
      <c r="A197" s="303"/>
      <c r="B197" s="91" t="s">
        <v>34</v>
      </c>
      <c r="C197" s="89">
        <f>SUM(D197:T197)</f>
        <v>7367189041</v>
      </c>
      <c r="D197" s="89">
        <f>D148+D175+D181</f>
        <v>432592079</v>
      </c>
      <c r="E197" s="115">
        <f t="shared" ref="E197:T197" si="220">E148+E175+E181</f>
        <v>389577989</v>
      </c>
      <c r="F197" s="89">
        <f t="shared" si="220"/>
        <v>458265236</v>
      </c>
      <c r="G197" s="89">
        <f t="shared" si="220"/>
        <v>439334973</v>
      </c>
      <c r="H197" s="89">
        <f t="shared" si="220"/>
        <v>434416828</v>
      </c>
      <c r="I197" s="89">
        <f t="shared" si="220"/>
        <v>434416828</v>
      </c>
      <c r="J197" s="89">
        <f t="shared" si="220"/>
        <v>434416828</v>
      </c>
      <c r="K197" s="89">
        <f t="shared" si="220"/>
        <v>434416828</v>
      </c>
      <c r="L197" s="89">
        <f t="shared" si="220"/>
        <v>434416828</v>
      </c>
      <c r="M197" s="89">
        <f t="shared" si="220"/>
        <v>434416828</v>
      </c>
      <c r="N197" s="89">
        <f t="shared" si="220"/>
        <v>434416828</v>
      </c>
      <c r="O197" s="89">
        <f t="shared" si="220"/>
        <v>434416828</v>
      </c>
      <c r="P197" s="89">
        <f t="shared" si="220"/>
        <v>434416828</v>
      </c>
      <c r="Q197" s="89">
        <f t="shared" si="220"/>
        <v>434416828</v>
      </c>
      <c r="R197" s="89">
        <f t="shared" si="220"/>
        <v>434416828</v>
      </c>
      <c r="S197" s="89">
        <f t="shared" si="220"/>
        <v>434416828</v>
      </c>
      <c r="T197" s="89">
        <f t="shared" si="220"/>
        <v>434416828</v>
      </c>
      <c r="U197" s="72" t="s">
        <v>35</v>
      </c>
      <c r="V197" s="72" t="s">
        <v>35</v>
      </c>
      <c r="W197" s="70" t="s">
        <v>35</v>
      </c>
      <c r="X197" s="70" t="s">
        <v>35</v>
      </c>
      <c r="Y197" s="70" t="s">
        <v>35</v>
      </c>
      <c r="Z197" s="72" t="s">
        <v>35</v>
      </c>
      <c r="AA197" s="70" t="s">
        <v>35</v>
      </c>
      <c r="AB197" s="70" t="s">
        <v>35</v>
      </c>
      <c r="AC197" s="70" t="s">
        <v>35</v>
      </c>
      <c r="AD197" s="70" t="s">
        <v>35</v>
      </c>
      <c r="AE197" s="70" t="s">
        <v>35</v>
      </c>
      <c r="AF197" s="70" t="s">
        <v>35</v>
      </c>
      <c r="AG197" s="72" t="s">
        <v>35</v>
      </c>
      <c r="AH197" s="70" t="s">
        <v>35</v>
      </c>
      <c r="AI197" s="70" t="s">
        <v>35</v>
      </c>
      <c r="AJ197" s="70" t="s">
        <v>35</v>
      </c>
      <c r="AK197" s="70" t="s">
        <v>35</v>
      </c>
      <c r="AL197" s="70" t="s">
        <v>35</v>
      </c>
      <c r="AM197" s="70" t="s">
        <v>35</v>
      </c>
      <c r="AN197" s="30" t="s">
        <v>39</v>
      </c>
      <c r="AO197" s="38"/>
      <c r="AP197" s="57"/>
      <c r="AQ197" s="39"/>
      <c r="AR197" s="39"/>
      <c r="AS197" s="39"/>
      <c r="AT197" s="39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</row>
    <row r="198" spans="1:56" s="41" customFormat="1" ht="67.5" customHeight="1" x14ac:dyDescent="0.25">
      <c r="A198" s="303"/>
      <c r="B198" s="91" t="s">
        <v>68</v>
      </c>
      <c r="C198" s="89">
        <f>SUM(D198:T198)</f>
        <v>1208321699</v>
      </c>
      <c r="D198" s="89">
        <f>D149+D176+D182</f>
        <v>65783235</v>
      </c>
      <c r="E198" s="115">
        <f t="shared" ref="E198:T198" si="221">E149+E176+E182</f>
        <v>71408654</v>
      </c>
      <c r="F198" s="89">
        <f t="shared" si="221"/>
        <v>71408654</v>
      </c>
      <c r="G198" s="89">
        <f t="shared" si="221"/>
        <v>71408654</v>
      </c>
      <c r="H198" s="89">
        <f t="shared" si="221"/>
        <v>71408654</v>
      </c>
      <c r="I198" s="89">
        <f t="shared" si="221"/>
        <v>71408654</v>
      </c>
      <c r="J198" s="89">
        <f t="shared" si="221"/>
        <v>71408654</v>
      </c>
      <c r="K198" s="89">
        <f t="shared" si="221"/>
        <v>71408654</v>
      </c>
      <c r="L198" s="89">
        <f t="shared" si="221"/>
        <v>71408654</v>
      </c>
      <c r="M198" s="89">
        <f t="shared" si="221"/>
        <v>71408654</v>
      </c>
      <c r="N198" s="89">
        <f t="shared" si="221"/>
        <v>71408654</v>
      </c>
      <c r="O198" s="89">
        <f t="shared" si="221"/>
        <v>71408654</v>
      </c>
      <c r="P198" s="89">
        <f t="shared" si="221"/>
        <v>71408654</v>
      </c>
      <c r="Q198" s="89">
        <f t="shared" si="221"/>
        <v>71408654</v>
      </c>
      <c r="R198" s="89">
        <f t="shared" si="221"/>
        <v>71408654</v>
      </c>
      <c r="S198" s="89">
        <f t="shared" si="221"/>
        <v>71408654</v>
      </c>
      <c r="T198" s="89">
        <f t="shared" si="221"/>
        <v>71408654</v>
      </c>
      <c r="U198" s="72" t="s">
        <v>35</v>
      </c>
      <c r="V198" s="72" t="s">
        <v>35</v>
      </c>
      <c r="W198" s="70" t="s">
        <v>35</v>
      </c>
      <c r="X198" s="70" t="s">
        <v>35</v>
      </c>
      <c r="Y198" s="70" t="s">
        <v>35</v>
      </c>
      <c r="Z198" s="72" t="s">
        <v>35</v>
      </c>
      <c r="AA198" s="70" t="s">
        <v>35</v>
      </c>
      <c r="AB198" s="70" t="s">
        <v>35</v>
      </c>
      <c r="AC198" s="70" t="s">
        <v>35</v>
      </c>
      <c r="AD198" s="70" t="s">
        <v>35</v>
      </c>
      <c r="AE198" s="70" t="s">
        <v>35</v>
      </c>
      <c r="AF198" s="70" t="s">
        <v>35</v>
      </c>
      <c r="AG198" s="72" t="s">
        <v>35</v>
      </c>
      <c r="AH198" s="70" t="s">
        <v>35</v>
      </c>
      <c r="AI198" s="70" t="s">
        <v>35</v>
      </c>
      <c r="AJ198" s="70" t="s">
        <v>35</v>
      </c>
      <c r="AK198" s="70" t="s">
        <v>35</v>
      </c>
      <c r="AL198" s="70" t="s">
        <v>35</v>
      </c>
      <c r="AM198" s="70" t="s">
        <v>35</v>
      </c>
      <c r="AN198" s="30" t="s">
        <v>39</v>
      </c>
      <c r="AO198" s="38"/>
      <c r="AP198" s="59"/>
      <c r="AQ198" s="59"/>
      <c r="AR198" s="39"/>
      <c r="AS198" s="39"/>
      <c r="AT198" s="39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</row>
    <row r="199" spans="1:56" s="41" customFormat="1" ht="32.25" customHeight="1" x14ac:dyDescent="0.25">
      <c r="A199" s="288" t="s">
        <v>92</v>
      </c>
      <c r="B199" s="288"/>
      <c r="C199" s="288"/>
      <c r="D199" s="288"/>
      <c r="E199" s="288"/>
      <c r="F199" s="288"/>
      <c r="G199" s="288"/>
      <c r="H199" s="288"/>
      <c r="I199" s="288"/>
      <c r="J199" s="288"/>
      <c r="K199" s="288"/>
      <c r="L199" s="288"/>
      <c r="M199" s="288"/>
      <c r="N199" s="288"/>
      <c r="O199" s="288"/>
      <c r="P199" s="288"/>
      <c r="Q199" s="288"/>
      <c r="R199" s="288"/>
      <c r="S199" s="288"/>
      <c r="T199" s="288"/>
      <c r="U199" s="288"/>
      <c r="V199" s="288"/>
      <c r="W199" s="288"/>
      <c r="X199" s="288"/>
      <c r="Y199" s="288"/>
      <c r="Z199" s="288"/>
      <c r="AA199" s="288"/>
      <c r="AB199" s="288"/>
      <c r="AC199" s="288"/>
      <c r="AD199" s="288"/>
      <c r="AE199" s="288"/>
      <c r="AF199" s="288"/>
      <c r="AG199" s="288"/>
      <c r="AH199" s="288"/>
      <c r="AI199" s="288"/>
      <c r="AJ199" s="288"/>
      <c r="AK199" s="288"/>
      <c r="AL199" s="288"/>
      <c r="AM199" s="288"/>
      <c r="AN199" s="288"/>
      <c r="AO199" s="38"/>
      <c r="AP199" s="39"/>
      <c r="AQ199" s="39"/>
      <c r="AR199" s="39"/>
      <c r="AS199" s="39"/>
      <c r="AT199" s="39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</row>
    <row r="200" spans="1:56" s="41" customFormat="1" ht="30.75" customHeight="1" x14ac:dyDescent="0.25">
      <c r="A200" s="246" t="s">
        <v>58</v>
      </c>
      <c r="B200" s="246"/>
      <c r="C200" s="246"/>
      <c r="D200" s="246"/>
      <c r="E200" s="246"/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  <c r="Q200" s="246"/>
      <c r="R200" s="246"/>
      <c r="S200" s="246"/>
      <c r="T200" s="246"/>
      <c r="U200" s="246"/>
      <c r="V200" s="246"/>
      <c r="W200" s="246"/>
      <c r="X200" s="246"/>
      <c r="Y200" s="246"/>
      <c r="Z200" s="246"/>
      <c r="AA200" s="246"/>
      <c r="AB200" s="246"/>
      <c r="AC200" s="246"/>
      <c r="AD200" s="246"/>
      <c r="AE200" s="246"/>
      <c r="AF200" s="246"/>
      <c r="AG200" s="246"/>
      <c r="AH200" s="246"/>
      <c r="AI200" s="246"/>
      <c r="AJ200" s="246"/>
      <c r="AK200" s="246"/>
      <c r="AL200" s="246"/>
      <c r="AM200" s="246"/>
      <c r="AN200" s="246"/>
      <c r="AO200" s="38"/>
      <c r="AP200" s="39"/>
      <c r="AQ200" s="39"/>
      <c r="AR200" s="39"/>
      <c r="AS200" s="39"/>
      <c r="AT200" s="39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</row>
    <row r="201" spans="1:56" s="41" customFormat="1" ht="30" x14ac:dyDescent="0.25">
      <c r="A201" s="246" t="s">
        <v>7</v>
      </c>
      <c r="B201" s="246"/>
      <c r="C201" s="246"/>
      <c r="D201" s="246"/>
      <c r="E201" s="246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6"/>
      <c r="T201" s="246"/>
      <c r="U201" s="246"/>
      <c r="V201" s="73" t="s">
        <v>121</v>
      </c>
      <c r="W201" s="70">
        <v>60</v>
      </c>
      <c r="X201" s="70">
        <v>60</v>
      </c>
      <c r="Y201" s="70">
        <v>60</v>
      </c>
      <c r="Z201" s="70">
        <v>60</v>
      </c>
      <c r="AA201" s="70">
        <v>60</v>
      </c>
      <c r="AB201" s="70">
        <v>60</v>
      </c>
      <c r="AC201" s="70">
        <v>60</v>
      </c>
      <c r="AD201" s="70">
        <v>60</v>
      </c>
      <c r="AE201" s="70">
        <v>60</v>
      </c>
      <c r="AF201" s="70">
        <v>60</v>
      </c>
      <c r="AG201" s="70">
        <v>60</v>
      </c>
      <c r="AH201" s="70">
        <v>60</v>
      </c>
      <c r="AI201" s="70">
        <v>60</v>
      </c>
      <c r="AJ201" s="70">
        <v>60</v>
      </c>
      <c r="AK201" s="70">
        <v>60</v>
      </c>
      <c r="AL201" s="70">
        <v>60</v>
      </c>
      <c r="AM201" s="70">
        <v>60</v>
      </c>
      <c r="AN201" s="70">
        <f>SUM(W201:AM201)</f>
        <v>1020</v>
      </c>
      <c r="AO201" s="38"/>
      <c r="AP201" s="39"/>
      <c r="AQ201" s="39"/>
      <c r="AR201" s="39"/>
      <c r="AS201" s="39"/>
      <c r="AT201" s="39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</row>
    <row r="202" spans="1:56" s="41" customFormat="1" ht="27" customHeight="1" x14ac:dyDescent="0.25">
      <c r="A202" s="285" t="s">
        <v>97</v>
      </c>
      <c r="B202" s="285"/>
      <c r="C202" s="285"/>
      <c r="D202" s="285"/>
      <c r="E202" s="285"/>
      <c r="F202" s="285"/>
      <c r="G202" s="285"/>
      <c r="H202" s="285"/>
      <c r="I202" s="285"/>
      <c r="J202" s="285"/>
      <c r="K202" s="285"/>
      <c r="L202" s="285"/>
      <c r="M202" s="285"/>
      <c r="N202" s="285"/>
      <c r="O202" s="285"/>
      <c r="P202" s="285"/>
      <c r="Q202" s="285"/>
      <c r="R202" s="285"/>
      <c r="S202" s="285"/>
      <c r="T202" s="285"/>
      <c r="U202" s="285"/>
      <c r="V202" s="285"/>
      <c r="W202" s="285"/>
      <c r="X202" s="285"/>
      <c r="Y202" s="285"/>
      <c r="Z202" s="285"/>
      <c r="AA202" s="285"/>
      <c r="AB202" s="285"/>
      <c r="AC202" s="285"/>
      <c r="AD202" s="285"/>
      <c r="AE202" s="285"/>
      <c r="AF202" s="285"/>
      <c r="AG202" s="285"/>
      <c r="AH202" s="285"/>
      <c r="AI202" s="285"/>
      <c r="AJ202" s="285"/>
      <c r="AK202" s="285"/>
      <c r="AL202" s="285"/>
      <c r="AM202" s="285"/>
      <c r="AN202" s="285"/>
      <c r="AO202" s="38"/>
      <c r="AP202" s="39"/>
      <c r="AQ202" s="39"/>
      <c r="AR202" s="39"/>
      <c r="AS202" s="39"/>
      <c r="AT202" s="39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</row>
    <row r="203" spans="1:56" s="41" customFormat="1" ht="19.5" customHeight="1" x14ac:dyDescent="0.25">
      <c r="A203" s="267" t="s">
        <v>212</v>
      </c>
      <c r="B203" s="83" t="s">
        <v>32</v>
      </c>
      <c r="C203" s="81">
        <f t="shared" ref="C203:C222" si="222">SUM(D203:T203)</f>
        <v>368065375</v>
      </c>
      <c r="D203" s="81">
        <f>D204+D205+D206+D207</f>
        <v>37309841</v>
      </c>
      <c r="E203" s="115">
        <f t="shared" ref="E203:T203" si="223">E204+E205+E206+E207</f>
        <v>26735406</v>
      </c>
      <c r="F203" s="81">
        <f t="shared" si="223"/>
        <v>21113251</v>
      </c>
      <c r="G203" s="81">
        <f t="shared" si="223"/>
        <v>20416818</v>
      </c>
      <c r="H203" s="81">
        <f t="shared" si="223"/>
        <v>20191543</v>
      </c>
      <c r="I203" s="81">
        <f t="shared" si="223"/>
        <v>20191543</v>
      </c>
      <c r="J203" s="81">
        <f t="shared" si="223"/>
        <v>20191543</v>
      </c>
      <c r="K203" s="81">
        <f t="shared" si="223"/>
        <v>20191543</v>
      </c>
      <c r="L203" s="81">
        <f t="shared" si="223"/>
        <v>20191543</v>
      </c>
      <c r="M203" s="81">
        <f t="shared" si="223"/>
        <v>20191543</v>
      </c>
      <c r="N203" s="81">
        <f t="shared" si="223"/>
        <v>20191543</v>
      </c>
      <c r="O203" s="81">
        <f t="shared" si="223"/>
        <v>20191543</v>
      </c>
      <c r="P203" s="81">
        <f t="shared" si="223"/>
        <v>20191543</v>
      </c>
      <c r="Q203" s="81">
        <f t="shared" si="223"/>
        <v>20191543</v>
      </c>
      <c r="R203" s="81">
        <f t="shared" si="223"/>
        <v>20191543</v>
      </c>
      <c r="S203" s="81">
        <f t="shared" si="223"/>
        <v>20191543</v>
      </c>
      <c r="T203" s="81">
        <f t="shared" si="223"/>
        <v>20191543</v>
      </c>
      <c r="U203" s="260"/>
      <c r="V203" s="246"/>
      <c r="W203" s="249"/>
      <c r="X203" s="249"/>
      <c r="Y203" s="249"/>
      <c r="Z203" s="249"/>
      <c r="AA203" s="249"/>
      <c r="AB203" s="249"/>
      <c r="AC203" s="249"/>
      <c r="AD203" s="249"/>
      <c r="AE203" s="249"/>
      <c r="AF203" s="249"/>
      <c r="AG203" s="249"/>
      <c r="AH203" s="249"/>
      <c r="AI203" s="249"/>
      <c r="AJ203" s="249"/>
      <c r="AK203" s="249"/>
      <c r="AL203" s="249"/>
      <c r="AM203" s="249"/>
      <c r="AN203" s="282"/>
      <c r="AO203" s="38"/>
      <c r="AP203" s="39"/>
      <c r="AQ203" s="39"/>
      <c r="AR203" s="39"/>
      <c r="AS203" s="39"/>
      <c r="AT203" s="39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</row>
    <row r="204" spans="1:56" s="41" customFormat="1" ht="75" x14ac:dyDescent="0.25">
      <c r="A204" s="267"/>
      <c r="B204" s="83" t="s">
        <v>33</v>
      </c>
      <c r="C204" s="81">
        <f t="shared" si="222"/>
        <v>0</v>
      </c>
      <c r="D204" s="81">
        <f>D209+D214</f>
        <v>0</v>
      </c>
      <c r="E204" s="115">
        <f t="shared" ref="E204:T204" si="224">E209+E214</f>
        <v>0</v>
      </c>
      <c r="F204" s="81">
        <f t="shared" si="224"/>
        <v>0</v>
      </c>
      <c r="G204" s="81">
        <f t="shared" si="224"/>
        <v>0</v>
      </c>
      <c r="H204" s="81">
        <f t="shared" si="224"/>
        <v>0</v>
      </c>
      <c r="I204" s="81">
        <f t="shared" si="224"/>
        <v>0</v>
      </c>
      <c r="J204" s="81">
        <f t="shared" si="224"/>
        <v>0</v>
      </c>
      <c r="K204" s="81">
        <f t="shared" si="224"/>
        <v>0</v>
      </c>
      <c r="L204" s="81">
        <f t="shared" si="224"/>
        <v>0</v>
      </c>
      <c r="M204" s="81">
        <f t="shared" si="224"/>
        <v>0</v>
      </c>
      <c r="N204" s="81">
        <f t="shared" si="224"/>
        <v>0</v>
      </c>
      <c r="O204" s="81">
        <f t="shared" si="224"/>
        <v>0</v>
      </c>
      <c r="P204" s="81">
        <f t="shared" si="224"/>
        <v>0</v>
      </c>
      <c r="Q204" s="81">
        <f t="shared" si="224"/>
        <v>0</v>
      </c>
      <c r="R204" s="81">
        <f t="shared" si="224"/>
        <v>0</v>
      </c>
      <c r="S204" s="81">
        <f t="shared" si="224"/>
        <v>0</v>
      </c>
      <c r="T204" s="81">
        <f t="shared" si="224"/>
        <v>0</v>
      </c>
      <c r="U204" s="260"/>
      <c r="V204" s="246"/>
      <c r="W204" s="249"/>
      <c r="X204" s="249"/>
      <c r="Y204" s="249"/>
      <c r="Z204" s="249"/>
      <c r="AA204" s="249"/>
      <c r="AB204" s="249"/>
      <c r="AC204" s="249"/>
      <c r="AD204" s="249"/>
      <c r="AE204" s="249"/>
      <c r="AF204" s="249"/>
      <c r="AG204" s="249"/>
      <c r="AH204" s="249"/>
      <c r="AI204" s="249"/>
      <c r="AJ204" s="249"/>
      <c r="AK204" s="249"/>
      <c r="AL204" s="249"/>
      <c r="AM204" s="249"/>
      <c r="AN204" s="282"/>
      <c r="AO204" s="38"/>
      <c r="AP204" s="39"/>
      <c r="AQ204" s="39"/>
      <c r="AR204" s="39"/>
      <c r="AS204" s="39"/>
      <c r="AT204" s="39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</row>
    <row r="205" spans="1:56" s="41" customFormat="1" ht="75" x14ac:dyDescent="0.25">
      <c r="A205" s="267"/>
      <c r="B205" s="83" t="s">
        <v>55</v>
      </c>
      <c r="C205" s="81">
        <f t="shared" si="222"/>
        <v>200000</v>
      </c>
      <c r="D205" s="81">
        <f>D210+D215</f>
        <v>0</v>
      </c>
      <c r="E205" s="115">
        <f t="shared" ref="E205:T205" si="225">E210+E215</f>
        <v>200000</v>
      </c>
      <c r="F205" s="81">
        <f t="shared" si="225"/>
        <v>0</v>
      </c>
      <c r="G205" s="81">
        <f t="shared" si="225"/>
        <v>0</v>
      </c>
      <c r="H205" s="81">
        <f t="shared" si="225"/>
        <v>0</v>
      </c>
      <c r="I205" s="81">
        <f t="shared" si="225"/>
        <v>0</v>
      </c>
      <c r="J205" s="81">
        <f t="shared" si="225"/>
        <v>0</v>
      </c>
      <c r="K205" s="81">
        <f t="shared" si="225"/>
        <v>0</v>
      </c>
      <c r="L205" s="81">
        <f t="shared" si="225"/>
        <v>0</v>
      </c>
      <c r="M205" s="81">
        <f t="shared" si="225"/>
        <v>0</v>
      </c>
      <c r="N205" s="81">
        <f t="shared" si="225"/>
        <v>0</v>
      </c>
      <c r="O205" s="81">
        <f t="shared" si="225"/>
        <v>0</v>
      </c>
      <c r="P205" s="81">
        <f t="shared" si="225"/>
        <v>0</v>
      </c>
      <c r="Q205" s="81">
        <f t="shared" si="225"/>
        <v>0</v>
      </c>
      <c r="R205" s="81">
        <f t="shared" si="225"/>
        <v>0</v>
      </c>
      <c r="S205" s="81">
        <f t="shared" si="225"/>
        <v>0</v>
      </c>
      <c r="T205" s="81">
        <f t="shared" si="225"/>
        <v>0</v>
      </c>
      <c r="U205" s="260"/>
      <c r="V205" s="246"/>
      <c r="W205" s="249"/>
      <c r="X205" s="249"/>
      <c r="Y205" s="249"/>
      <c r="Z205" s="249"/>
      <c r="AA205" s="249"/>
      <c r="AB205" s="249"/>
      <c r="AC205" s="249"/>
      <c r="AD205" s="249"/>
      <c r="AE205" s="249"/>
      <c r="AF205" s="249"/>
      <c r="AG205" s="249"/>
      <c r="AH205" s="249"/>
      <c r="AI205" s="249"/>
      <c r="AJ205" s="249"/>
      <c r="AK205" s="249"/>
      <c r="AL205" s="249"/>
      <c r="AM205" s="249"/>
      <c r="AN205" s="282"/>
      <c r="AO205" s="38"/>
      <c r="AP205" s="39"/>
      <c r="AQ205" s="39"/>
      <c r="AR205" s="39"/>
      <c r="AS205" s="39"/>
      <c r="AT205" s="39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</row>
    <row r="206" spans="1:56" s="41" customFormat="1" ht="45" x14ac:dyDescent="0.25">
      <c r="A206" s="267"/>
      <c r="B206" s="83" t="s">
        <v>34</v>
      </c>
      <c r="C206" s="81">
        <f t="shared" si="222"/>
        <v>367865375</v>
      </c>
      <c r="D206" s="81">
        <f>D211+D216</f>
        <v>37309841</v>
      </c>
      <c r="E206" s="115">
        <f t="shared" ref="E206:T206" si="226">E211+E216</f>
        <v>26535406</v>
      </c>
      <c r="F206" s="81">
        <f t="shared" si="226"/>
        <v>21113251</v>
      </c>
      <c r="G206" s="81">
        <f t="shared" si="226"/>
        <v>20416818</v>
      </c>
      <c r="H206" s="81">
        <f t="shared" si="226"/>
        <v>20191543</v>
      </c>
      <c r="I206" s="81">
        <f t="shared" si="226"/>
        <v>20191543</v>
      </c>
      <c r="J206" s="81">
        <f t="shared" si="226"/>
        <v>20191543</v>
      </c>
      <c r="K206" s="81">
        <f t="shared" si="226"/>
        <v>20191543</v>
      </c>
      <c r="L206" s="81">
        <f t="shared" si="226"/>
        <v>20191543</v>
      </c>
      <c r="M206" s="81">
        <f t="shared" si="226"/>
        <v>20191543</v>
      </c>
      <c r="N206" s="81">
        <f t="shared" si="226"/>
        <v>20191543</v>
      </c>
      <c r="O206" s="81">
        <f t="shared" si="226"/>
        <v>20191543</v>
      </c>
      <c r="P206" s="81">
        <f t="shared" si="226"/>
        <v>20191543</v>
      </c>
      <c r="Q206" s="81">
        <f t="shared" si="226"/>
        <v>20191543</v>
      </c>
      <c r="R206" s="81">
        <f t="shared" si="226"/>
        <v>20191543</v>
      </c>
      <c r="S206" s="81">
        <f t="shared" si="226"/>
        <v>20191543</v>
      </c>
      <c r="T206" s="81">
        <f t="shared" si="226"/>
        <v>20191543</v>
      </c>
      <c r="U206" s="260"/>
      <c r="V206" s="246"/>
      <c r="W206" s="249"/>
      <c r="X206" s="249"/>
      <c r="Y206" s="249"/>
      <c r="Z206" s="249"/>
      <c r="AA206" s="249"/>
      <c r="AB206" s="249"/>
      <c r="AC206" s="249"/>
      <c r="AD206" s="249"/>
      <c r="AE206" s="249"/>
      <c r="AF206" s="249"/>
      <c r="AG206" s="249"/>
      <c r="AH206" s="249"/>
      <c r="AI206" s="249"/>
      <c r="AJ206" s="249"/>
      <c r="AK206" s="249"/>
      <c r="AL206" s="249"/>
      <c r="AM206" s="249"/>
      <c r="AN206" s="282"/>
      <c r="AO206" s="38"/>
      <c r="AP206" s="39"/>
      <c r="AQ206" s="39"/>
      <c r="AR206" s="39"/>
      <c r="AS206" s="39"/>
      <c r="AT206" s="39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</row>
    <row r="207" spans="1:56" s="41" customFormat="1" ht="30" x14ac:dyDescent="0.25">
      <c r="A207" s="267"/>
      <c r="B207" s="83" t="s">
        <v>37</v>
      </c>
      <c r="C207" s="81">
        <f t="shared" si="222"/>
        <v>0</v>
      </c>
      <c r="D207" s="81">
        <f>D212+D217</f>
        <v>0</v>
      </c>
      <c r="E207" s="115">
        <f t="shared" ref="E207:T207" si="227">E212+E217</f>
        <v>0</v>
      </c>
      <c r="F207" s="81">
        <f t="shared" si="227"/>
        <v>0</v>
      </c>
      <c r="G207" s="81">
        <f t="shared" si="227"/>
        <v>0</v>
      </c>
      <c r="H207" s="81">
        <f t="shared" si="227"/>
        <v>0</v>
      </c>
      <c r="I207" s="81">
        <f t="shared" si="227"/>
        <v>0</v>
      </c>
      <c r="J207" s="81">
        <f t="shared" si="227"/>
        <v>0</v>
      </c>
      <c r="K207" s="81">
        <f t="shared" si="227"/>
        <v>0</v>
      </c>
      <c r="L207" s="81">
        <f t="shared" si="227"/>
        <v>0</v>
      </c>
      <c r="M207" s="81">
        <f t="shared" si="227"/>
        <v>0</v>
      </c>
      <c r="N207" s="81">
        <f t="shared" si="227"/>
        <v>0</v>
      </c>
      <c r="O207" s="81">
        <f t="shared" si="227"/>
        <v>0</v>
      </c>
      <c r="P207" s="81">
        <f t="shared" si="227"/>
        <v>0</v>
      </c>
      <c r="Q207" s="81">
        <f t="shared" si="227"/>
        <v>0</v>
      </c>
      <c r="R207" s="81">
        <f t="shared" si="227"/>
        <v>0</v>
      </c>
      <c r="S207" s="81">
        <f t="shared" si="227"/>
        <v>0</v>
      </c>
      <c r="T207" s="81">
        <f t="shared" si="227"/>
        <v>0</v>
      </c>
      <c r="U207" s="260"/>
      <c r="V207" s="246"/>
      <c r="W207" s="249"/>
      <c r="X207" s="249"/>
      <c r="Y207" s="249"/>
      <c r="Z207" s="249"/>
      <c r="AA207" s="249"/>
      <c r="AB207" s="249"/>
      <c r="AC207" s="249"/>
      <c r="AD207" s="249"/>
      <c r="AE207" s="249"/>
      <c r="AF207" s="249"/>
      <c r="AG207" s="249"/>
      <c r="AH207" s="249"/>
      <c r="AI207" s="249"/>
      <c r="AJ207" s="249"/>
      <c r="AK207" s="249"/>
      <c r="AL207" s="249"/>
      <c r="AM207" s="249"/>
      <c r="AN207" s="282"/>
      <c r="AO207" s="38"/>
      <c r="AP207" s="39"/>
      <c r="AQ207" s="39"/>
      <c r="AR207" s="39"/>
      <c r="AS207" s="39"/>
      <c r="AT207" s="39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</row>
    <row r="208" spans="1:56" s="41" customFormat="1" ht="19.5" customHeight="1" x14ac:dyDescent="0.25">
      <c r="A208" s="265" t="s">
        <v>213</v>
      </c>
      <c r="B208" s="27" t="s">
        <v>32</v>
      </c>
      <c r="C208" s="70">
        <f t="shared" si="222"/>
        <v>361967872</v>
      </c>
      <c r="D208" s="70">
        <f>D209+D210+D211+D212</f>
        <v>36956851</v>
      </c>
      <c r="E208" s="115">
        <f t="shared" ref="E208:T208" si="228">E209+E210+E211+E212</f>
        <v>26347438</v>
      </c>
      <c r="F208" s="76">
        <f t="shared" si="228"/>
        <v>20756148</v>
      </c>
      <c r="G208" s="76">
        <f t="shared" si="228"/>
        <v>20059715</v>
      </c>
      <c r="H208" s="76">
        <f t="shared" si="228"/>
        <v>19834440</v>
      </c>
      <c r="I208" s="70">
        <f t="shared" si="228"/>
        <v>19834440</v>
      </c>
      <c r="J208" s="70">
        <f t="shared" si="228"/>
        <v>19834440</v>
      </c>
      <c r="K208" s="70">
        <f t="shared" si="228"/>
        <v>19834440</v>
      </c>
      <c r="L208" s="70">
        <f t="shared" si="228"/>
        <v>19834440</v>
      </c>
      <c r="M208" s="70">
        <f t="shared" si="228"/>
        <v>19834440</v>
      </c>
      <c r="N208" s="70">
        <f t="shared" si="228"/>
        <v>19834440</v>
      </c>
      <c r="O208" s="70">
        <f t="shared" si="228"/>
        <v>19834440</v>
      </c>
      <c r="P208" s="70">
        <f t="shared" si="228"/>
        <v>19834440</v>
      </c>
      <c r="Q208" s="70">
        <f t="shared" si="228"/>
        <v>19834440</v>
      </c>
      <c r="R208" s="70">
        <f t="shared" si="228"/>
        <v>19834440</v>
      </c>
      <c r="S208" s="70">
        <f t="shared" si="228"/>
        <v>19834440</v>
      </c>
      <c r="T208" s="70">
        <f t="shared" si="228"/>
        <v>19834440</v>
      </c>
      <c r="U208" s="265" t="s">
        <v>66</v>
      </c>
      <c r="V208" s="260" t="s">
        <v>121</v>
      </c>
      <c r="W208" s="70">
        <v>60</v>
      </c>
      <c r="X208" s="70">
        <v>60</v>
      </c>
      <c r="Y208" s="70">
        <v>60</v>
      </c>
      <c r="Z208" s="70">
        <v>60</v>
      </c>
      <c r="AA208" s="70">
        <v>60</v>
      </c>
      <c r="AB208" s="70">
        <v>60</v>
      </c>
      <c r="AC208" s="70">
        <v>60</v>
      </c>
      <c r="AD208" s="70">
        <v>60</v>
      </c>
      <c r="AE208" s="70">
        <v>60</v>
      </c>
      <c r="AF208" s="70">
        <v>60</v>
      </c>
      <c r="AG208" s="70">
        <v>60</v>
      </c>
      <c r="AH208" s="70">
        <v>60</v>
      </c>
      <c r="AI208" s="70">
        <v>60</v>
      </c>
      <c r="AJ208" s="70">
        <v>60</v>
      </c>
      <c r="AK208" s="70">
        <v>60</v>
      </c>
      <c r="AL208" s="70">
        <v>60</v>
      </c>
      <c r="AM208" s="70">
        <v>60</v>
      </c>
      <c r="AN208" s="249">
        <f>SUM(W209:AM209)</f>
        <v>1020</v>
      </c>
      <c r="AO208" s="38"/>
      <c r="AP208" s="39"/>
      <c r="AQ208" s="39"/>
      <c r="AR208" s="39"/>
      <c r="AS208" s="39"/>
      <c r="AT208" s="39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</row>
    <row r="209" spans="1:56" s="41" customFormat="1" ht="75" x14ac:dyDescent="0.25">
      <c r="A209" s="265"/>
      <c r="B209" s="27" t="s">
        <v>33</v>
      </c>
      <c r="C209" s="70">
        <f t="shared" si="222"/>
        <v>0</v>
      </c>
      <c r="D209" s="70"/>
      <c r="E209" s="115"/>
      <c r="F209" s="76"/>
      <c r="G209" s="76"/>
      <c r="H209" s="76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265"/>
      <c r="V209" s="260"/>
      <c r="W209" s="70">
        <v>60</v>
      </c>
      <c r="X209" s="70">
        <v>60</v>
      </c>
      <c r="Y209" s="70">
        <v>60</v>
      </c>
      <c r="Z209" s="70">
        <v>60</v>
      </c>
      <c r="AA209" s="70">
        <v>60</v>
      </c>
      <c r="AB209" s="70">
        <v>60</v>
      </c>
      <c r="AC209" s="70">
        <v>60</v>
      </c>
      <c r="AD209" s="70">
        <v>60</v>
      </c>
      <c r="AE209" s="70">
        <v>60</v>
      </c>
      <c r="AF209" s="70">
        <v>60</v>
      </c>
      <c r="AG209" s="70">
        <v>60</v>
      </c>
      <c r="AH209" s="70">
        <v>60</v>
      </c>
      <c r="AI209" s="70">
        <v>60</v>
      </c>
      <c r="AJ209" s="70">
        <v>60</v>
      </c>
      <c r="AK209" s="70">
        <v>60</v>
      </c>
      <c r="AL209" s="70">
        <v>60</v>
      </c>
      <c r="AM209" s="70">
        <v>60</v>
      </c>
      <c r="AN209" s="274"/>
      <c r="AO209" s="38"/>
      <c r="AP209" s="39"/>
      <c r="AQ209" s="39"/>
      <c r="AR209" s="39"/>
      <c r="AS209" s="39"/>
      <c r="AT209" s="39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</row>
    <row r="210" spans="1:56" s="41" customFormat="1" ht="75" x14ac:dyDescent="0.25">
      <c r="A210" s="265"/>
      <c r="B210" s="27" t="s">
        <v>55</v>
      </c>
      <c r="C210" s="70">
        <f t="shared" si="222"/>
        <v>200000</v>
      </c>
      <c r="D210" s="70"/>
      <c r="E210" s="115">
        <v>200000</v>
      </c>
      <c r="F210" s="76"/>
      <c r="G210" s="76"/>
      <c r="H210" s="76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265"/>
      <c r="V210" s="260" t="s">
        <v>147</v>
      </c>
      <c r="W210" s="249">
        <v>200000</v>
      </c>
      <c r="X210" s="249">
        <v>205000</v>
      </c>
      <c r="Y210" s="249">
        <v>210000</v>
      </c>
      <c r="Z210" s="249">
        <v>220000</v>
      </c>
      <c r="AA210" s="249">
        <v>230000</v>
      </c>
      <c r="AB210" s="249">
        <v>240000</v>
      </c>
      <c r="AC210" s="249">
        <v>250000</v>
      </c>
      <c r="AD210" s="249">
        <v>260000</v>
      </c>
      <c r="AE210" s="249">
        <v>270000</v>
      </c>
      <c r="AF210" s="249">
        <v>280000</v>
      </c>
      <c r="AG210" s="249">
        <v>290000</v>
      </c>
      <c r="AH210" s="249">
        <v>300000</v>
      </c>
      <c r="AI210" s="249">
        <v>310000</v>
      </c>
      <c r="AJ210" s="249">
        <v>320000</v>
      </c>
      <c r="AK210" s="249">
        <v>330000</v>
      </c>
      <c r="AL210" s="249">
        <v>340000</v>
      </c>
      <c r="AM210" s="249">
        <v>350000</v>
      </c>
      <c r="AN210" s="249">
        <f>SUM(W210:AM212)</f>
        <v>4605000</v>
      </c>
      <c r="AO210" s="38"/>
      <c r="AP210" s="39"/>
      <c r="AQ210" s="39"/>
      <c r="AR210" s="39"/>
      <c r="AS210" s="39"/>
      <c r="AT210" s="39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</row>
    <row r="211" spans="1:56" s="41" customFormat="1" ht="45" x14ac:dyDescent="0.25">
      <c r="A211" s="265"/>
      <c r="B211" s="27" t="s">
        <v>34</v>
      </c>
      <c r="C211" s="70">
        <f t="shared" si="222"/>
        <v>361767872</v>
      </c>
      <c r="D211" s="70">
        <f>37524066-567215</f>
        <v>36956851</v>
      </c>
      <c r="E211" s="115">
        <f>304730+21947830+890672+1866085+1138121</f>
        <v>26147438</v>
      </c>
      <c r="F211" s="76">
        <v>20756148</v>
      </c>
      <c r="G211" s="76">
        <v>20059715</v>
      </c>
      <c r="H211" s="76">
        <v>19834440</v>
      </c>
      <c r="I211" s="96">
        <v>19834440</v>
      </c>
      <c r="J211" s="96">
        <v>19834440</v>
      </c>
      <c r="K211" s="96">
        <v>19834440</v>
      </c>
      <c r="L211" s="96">
        <v>19834440</v>
      </c>
      <c r="M211" s="96">
        <v>19834440</v>
      </c>
      <c r="N211" s="96">
        <v>19834440</v>
      </c>
      <c r="O211" s="96">
        <v>19834440</v>
      </c>
      <c r="P211" s="96">
        <v>19834440</v>
      </c>
      <c r="Q211" s="96">
        <v>19834440</v>
      </c>
      <c r="R211" s="96">
        <v>19834440</v>
      </c>
      <c r="S211" s="96">
        <v>19834440</v>
      </c>
      <c r="T211" s="96">
        <v>19834440</v>
      </c>
      <c r="U211" s="265"/>
      <c r="V211" s="260"/>
      <c r="W211" s="249"/>
      <c r="X211" s="249"/>
      <c r="Y211" s="249"/>
      <c r="Z211" s="249"/>
      <c r="AA211" s="249"/>
      <c r="AB211" s="249"/>
      <c r="AC211" s="249"/>
      <c r="AD211" s="249"/>
      <c r="AE211" s="249"/>
      <c r="AF211" s="249"/>
      <c r="AG211" s="249"/>
      <c r="AH211" s="249"/>
      <c r="AI211" s="249"/>
      <c r="AJ211" s="249"/>
      <c r="AK211" s="249"/>
      <c r="AL211" s="249"/>
      <c r="AM211" s="249"/>
      <c r="AN211" s="249"/>
      <c r="AO211" s="38"/>
      <c r="AP211" s="39"/>
      <c r="AQ211" s="39"/>
      <c r="AR211" s="39"/>
      <c r="AS211" s="39"/>
      <c r="AT211" s="39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</row>
    <row r="212" spans="1:56" s="41" customFormat="1" ht="30" x14ac:dyDescent="0.25">
      <c r="A212" s="265"/>
      <c r="B212" s="27" t="s">
        <v>37</v>
      </c>
      <c r="C212" s="70">
        <f t="shared" si="222"/>
        <v>0</v>
      </c>
      <c r="D212" s="70"/>
      <c r="E212" s="115"/>
      <c r="F212" s="76"/>
      <c r="G212" s="76"/>
      <c r="H212" s="76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265"/>
      <c r="V212" s="260"/>
      <c r="W212" s="249"/>
      <c r="X212" s="249"/>
      <c r="Y212" s="249"/>
      <c r="Z212" s="249"/>
      <c r="AA212" s="249"/>
      <c r="AB212" s="249"/>
      <c r="AC212" s="249"/>
      <c r="AD212" s="249"/>
      <c r="AE212" s="249"/>
      <c r="AF212" s="249"/>
      <c r="AG212" s="249"/>
      <c r="AH212" s="249"/>
      <c r="AI212" s="249"/>
      <c r="AJ212" s="249"/>
      <c r="AK212" s="249"/>
      <c r="AL212" s="249"/>
      <c r="AM212" s="249"/>
      <c r="AN212" s="249"/>
      <c r="AO212" s="38"/>
      <c r="AP212" s="39"/>
      <c r="AQ212" s="39"/>
      <c r="AR212" s="39"/>
      <c r="AS212" s="39"/>
      <c r="AT212" s="39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</row>
    <row r="213" spans="1:56" s="41" customFormat="1" ht="46.5" customHeight="1" x14ac:dyDescent="0.25">
      <c r="A213" s="266" t="s">
        <v>72</v>
      </c>
      <c r="B213" s="27" t="s">
        <v>32</v>
      </c>
      <c r="C213" s="70">
        <f t="shared" si="222"/>
        <v>6097503</v>
      </c>
      <c r="D213" s="70">
        <f>D214+D215+D216+D217</f>
        <v>352990</v>
      </c>
      <c r="E213" s="115">
        <f t="shared" ref="E213:T213" si="229">E214+E215+E216+E217</f>
        <v>387968</v>
      </c>
      <c r="F213" s="76">
        <f t="shared" si="229"/>
        <v>357103</v>
      </c>
      <c r="G213" s="76">
        <f t="shared" si="229"/>
        <v>357103</v>
      </c>
      <c r="H213" s="76">
        <f t="shared" si="229"/>
        <v>357103</v>
      </c>
      <c r="I213" s="70">
        <f t="shared" si="229"/>
        <v>357103</v>
      </c>
      <c r="J213" s="70">
        <f t="shared" si="229"/>
        <v>357103</v>
      </c>
      <c r="K213" s="70">
        <f t="shared" si="229"/>
        <v>357103</v>
      </c>
      <c r="L213" s="70">
        <f t="shared" si="229"/>
        <v>357103</v>
      </c>
      <c r="M213" s="70">
        <f t="shared" si="229"/>
        <v>357103</v>
      </c>
      <c r="N213" s="70">
        <f t="shared" si="229"/>
        <v>357103</v>
      </c>
      <c r="O213" s="70">
        <f t="shared" si="229"/>
        <v>357103</v>
      </c>
      <c r="P213" s="70">
        <f t="shared" si="229"/>
        <v>357103</v>
      </c>
      <c r="Q213" s="70">
        <f t="shared" si="229"/>
        <v>357103</v>
      </c>
      <c r="R213" s="70">
        <f t="shared" si="229"/>
        <v>357103</v>
      </c>
      <c r="S213" s="70">
        <f t="shared" si="229"/>
        <v>357103</v>
      </c>
      <c r="T213" s="70">
        <f t="shared" si="229"/>
        <v>357103</v>
      </c>
      <c r="U213" s="261" t="s">
        <v>67</v>
      </c>
      <c r="V213" s="260" t="s">
        <v>148</v>
      </c>
      <c r="W213" s="249">
        <v>110</v>
      </c>
      <c r="X213" s="249">
        <v>123</v>
      </c>
      <c r="Y213" s="249">
        <v>123</v>
      </c>
      <c r="Z213" s="249">
        <v>123</v>
      </c>
      <c r="AA213" s="249">
        <v>123</v>
      </c>
      <c r="AB213" s="249">
        <v>123</v>
      </c>
      <c r="AC213" s="249">
        <v>123</v>
      </c>
      <c r="AD213" s="254">
        <v>123</v>
      </c>
      <c r="AE213" s="254">
        <v>123</v>
      </c>
      <c r="AF213" s="254">
        <v>123</v>
      </c>
      <c r="AG213" s="254">
        <v>123</v>
      </c>
      <c r="AH213" s="254">
        <v>123</v>
      </c>
      <c r="AI213" s="254">
        <v>123</v>
      </c>
      <c r="AJ213" s="254">
        <v>123</v>
      </c>
      <c r="AK213" s="254">
        <v>123</v>
      </c>
      <c r="AL213" s="254">
        <v>123</v>
      </c>
      <c r="AM213" s="254">
        <v>123</v>
      </c>
      <c r="AN213" s="254">
        <f>SUM(W213:AM217)</f>
        <v>2078</v>
      </c>
      <c r="AO213" s="38"/>
      <c r="AP213" s="39"/>
      <c r="AQ213" s="39"/>
      <c r="AR213" s="39"/>
      <c r="AS213" s="39"/>
      <c r="AT213" s="39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</row>
    <row r="214" spans="1:56" s="41" customFormat="1" ht="75" x14ac:dyDescent="0.25">
      <c r="A214" s="266"/>
      <c r="B214" s="27" t="s">
        <v>33</v>
      </c>
      <c r="C214" s="70">
        <f t="shared" si="222"/>
        <v>0</v>
      </c>
      <c r="D214" s="70"/>
      <c r="E214" s="115"/>
      <c r="F214" s="76"/>
      <c r="G214" s="76"/>
      <c r="H214" s="76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261"/>
      <c r="V214" s="260"/>
      <c r="W214" s="249"/>
      <c r="X214" s="249"/>
      <c r="Y214" s="249"/>
      <c r="Z214" s="249"/>
      <c r="AA214" s="249"/>
      <c r="AB214" s="249"/>
      <c r="AC214" s="249"/>
      <c r="AD214" s="254"/>
      <c r="AE214" s="254"/>
      <c r="AF214" s="254"/>
      <c r="AG214" s="254"/>
      <c r="AH214" s="254"/>
      <c r="AI214" s="254"/>
      <c r="AJ214" s="254"/>
      <c r="AK214" s="254"/>
      <c r="AL214" s="254"/>
      <c r="AM214" s="254"/>
      <c r="AN214" s="276"/>
      <c r="AO214" s="38"/>
      <c r="AP214" s="39"/>
      <c r="AQ214" s="39"/>
      <c r="AR214" s="39"/>
      <c r="AS214" s="39"/>
      <c r="AT214" s="39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</row>
    <row r="215" spans="1:56" s="41" customFormat="1" ht="75" x14ac:dyDescent="0.25">
      <c r="A215" s="266"/>
      <c r="B215" s="27" t="s">
        <v>55</v>
      </c>
      <c r="C215" s="70">
        <f t="shared" si="222"/>
        <v>0</v>
      </c>
      <c r="D215" s="70"/>
      <c r="E215" s="115"/>
      <c r="F215" s="76"/>
      <c r="G215" s="76"/>
      <c r="H215" s="76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261"/>
      <c r="V215" s="260"/>
      <c r="W215" s="249"/>
      <c r="X215" s="249"/>
      <c r="Y215" s="249"/>
      <c r="Z215" s="249"/>
      <c r="AA215" s="249"/>
      <c r="AB215" s="249"/>
      <c r="AC215" s="249"/>
      <c r="AD215" s="254"/>
      <c r="AE215" s="254"/>
      <c r="AF215" s="254"/>
      <c r="AG215" s="254"/>
      <c r="AH215" s="254"/>
      <c r="AI215" s="254"/>
      <c r="AJ215" s="254"/>
      <c r="AK215" s="254"/>
      <c r="AL215" s="254"/>
      <c r="AM215" s="254"/>
      <c r="AN215" s="276"/>
      <c r="AO215" s="38"/>
      <c r="AP215" s="39"/>
      <c r="AQ215" s="39"/>
      <c r="AR215" s="39"/>
      <c r="AS215" s="39"/>
      <c r="AT215" s="39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</row>
    <row r="216" spans="1:56" s="41" customFormat="1" ht="45" x14ac:dyDescent="0.25">
      <c r="A216" s="266"/>
      <c r="B216" s="27" t="s">
        <v>34</v>
      </c>
      <c r="C216" s="70">
        <f t="shared" si="222"/>
        <v>6097503</v>
      </c>
      <c r="D216" s="70">
        <v>352990</v>
      </c>
      <c r="E216" s="115">
        <f>389918-1950</f>
        <v>387968</v>
      </c>
      <c r="F216" s="76">
        <v>357103</v>
      </c>
      <c r="G216" s="76">
        <v>357103</v>
      </c>
      <c r="H216" s="76">
        <v>357103</v>
      </c>
      <c r="I216" s="70">
        <v>357103</v>
      </c>
      <c r="J216" s="96">
        <v>357103</v>
      </c>
      <c r="K216" s="96">
        <v>357103</v>
      </c>
      <c r="L216" s="96">
        <v>357103</v>
      </c>
      <c r="M216" s="96">
        <v>357103</v>
      </c>
      <c r="N216" s="96">
        <v>357103</v>
      </c>
      <c r="O216" s="96">
        <v>357103</v>
      </c>
      <c r="P216" s="96">
        <v>357103</v>
      </c>
      <c r="Q216" s="96">
        <v>357103</v>
      </c>
      <c r="R216" s="96">
        <v>357103</v>
      </c>
      <c r="S216" s="96">
        <v>357103</v>
      </c>
      <c r="T216" s="96">
        <v>357103</v>
      </c>
      <c r="U216" s="261"/>
      <c r="V216" s="260"/>
      <c r="W216" s="249"/>
      <c r="X216" s="249"/>
      <c r="Y216" s="249"/>
      <c r="Z216" s="249"/>
      <c r="AA216" s="249"/>
      <c r="AB216" s="249"/>
      <c r="AC216" s="249"/>
      <c r="AD216" s="254"/>
      <c r="AE216" s="254"/>
      <c r="AF216" s="254"/>
      <c r="AG216" s="254"/>
      <c r="AH216" s="254"/>
      <c r="AI216" s="254"/>
      <c r="AJ216" s="254"/>
      <c r="AK216" s="254"/>
      <c r="AL216" s="254"/>
      <c r="AM216" s="254"/>
      <c r="AN216" s="276"/>
      <c r="AO216" s="38"/>
      <c r="AP216" s="39"/>
      <c r="AQ216" s="39"/>
      <c r="AR216" s="39"/>
      <c r="AS216" s="39"/>
      <c r="AT216" s="39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</row>
    <row r="217" spans="1:56" s="41" customFormat="1" ht="30" x14ac:dyDescent="0.25">
      <c r="A217" s="266"/>
      <c r="B217" s="27" t="s">
        <v>37</v>
      </c>
      <c r="C217" s="70">
        <f t="shared" si="222"/>
        <v>0</v>
      </c>
      <c r="D217" s="70"/>
      <c r="E217" s="115"/>
      <c r="F217" s="76"/>
      <c r="G217" s="76"/>
      <c r="H217" s="76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261"/>
      <c r="V217" s="260"/>
      <c r="W217" s="249"/>
      <c r="X217" s="249"/>
      <c r="Y217" s="249"/>
      <c r="Z217" s="249"/>
      <c r="AA217" s="249"/>
      <c r="AB217" s="249"/>
      <c r="AC217" s="249"/>
      <c r="AD217" s="254"/>
      <c r="AE217" s="254"/>
      <c r="AF217" s="254"/>
      <c r="AG217" s="254"/>
      <c r="AH217" s="254"/>
      <c r="AI217" s="254"/>
      <c r="AJ217" s="254"/>
      <c r="AK217" s="254"/>
      <c r="AL217" s="254"/>
      <c r="AM217" s="254"/>
      <c r="AN217" s="276"/>
      <c r="AO217" s="38"/>
      <c r="AP217" s="39"/>
      <c r="AQ217" s="39"/>
      <c r="AR217" s="39"/>
      <c r="AS217" s="39"/>
      <c r="AT217" s="39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</row>
    <row r="218" spans="1:56" s="41" customFormat="1" ht="30" x14ac:dyDescent="0.25">
      <c r="A218" s="303" t="s">
        <v>41</v>
      </c>
      <c r="B218" s="88" t="s">
        <v>32</v>
      </c>
      <c r="C218" s="89">
        <f t="shared" si="222"/>
        <v>368065375</v>
      </c>
      <c r="D218" s="89">
        <f>D219+D220+D221+D222</f>
        <v>37309841</v>
      </c>
      <c r="E218" s="115">
        <f t="shared" ref="E218:T218" si="230">E219+E220+E221+E222</f>
        <v>26735406</v>
      </c>
      <c r="F218" s="89">
        <f t="shared" si="230"/>
        <v>21113251</v>
      </c>
      <c r="G218" s="89">
        <f t="shared" si="230"/>
        <v>20416818</v>
      </c>
      <c r="H218" s="89">
        <f t="shared" si="230"/>
        <v>20191543</v>
      </c>
      <c r="I218" s="89">
        <f t="shared" si="230"/>
        <v>20191543</v>
      </c>
      <c r="J218" s="89">
        <f t="shared" si="230"/>
        <v>20191543</v>
      </c>
      <c r="K218" s="89">
        <f t="shared" si="230"/>
        <v>20191543</v>
      </c>
      <c r="L218" s="89">
        <f t="shared" si="230"/>
        <v>20191543</v>
      </c>
      <c r="M218" s="89">
        <f t="shared" si="230"/>
        <v>20191543</v>
      </c>
      <c r="N218" s="89">
        <f t="shared" si="230"/>
        <v>20191543</v>
      </c>
      <c r="O218" s="89">
        <f t="shared" si="230"/>
        <v>20191543</v>
      </c>
      <c r="P218" s="89">
        <f t="shared" si="230"/>
        <v>20191543</v>
      </c>
      <c r="Q218" s="89">
        <f t="shared" si="230"/>
        <v>20191543</v>
      </c>
      <c r="R218" s="89">
        <f t="shared" si="230"/>
        <v>20191543</v>
      </c>
      <c r="S218" s="89">
        <f t="shared" si="230"/>
        <v>20191543</v>
      </c>
      <c r="T218" s="89">
        <f t="shared" si="230"/>
        <v>20191543</v>
      </c>
      <c r="U218" s="72" t="s">
        <v>35</v>
      </c>
      <c r="V218" s="72" t="s">
        <v>35</v>
      </c>
      <c r="W218" s="70" t="s">
        <v>35</v>
      </c>
      <c r="X218" s="70" t="s">
        <v>35</v>
      </c>
      <c r="Y218" s="70" t="s">
        <v>35</v>
      </c>
      <c r="Z218" s="72" t="s">
        <v>35</v>
      </c>
      <c r="AA218" s="70" t="s">
        <v>35</v>
      </c>
      <c r="AB218" s="70" t="s">
        <v>35</v>
      </c>
      <c r="AC218" s="70" t="s">
        <v>35</v>
      </c>
      <c r="AD218" s="70" t="s">
        <v>35</v>
      </c>
      <c r="AE218" s="70" t="s">
        <v>35</v>
      </c>
      <c r="AF218" s="70" t="s">
        <v>35</v>
      </c>
      <c r="AG218" s="72" t="s">
        <v>35</v>
      </c>
      <c r="AH218" s="70" t="s">
        <v>35</v>
      </c>
      <c r="AI218" s="70" t="s">
        <v>35</v>
      </c>
      <c r="AJ218" s="70" t="s">
        <v>35</v>
      </c>
      <c r="AK218" s="70" t="s">
        <v>35</v>
      </c>
      <c r="AL218" s="70" t="s">
        <v>35</v>
      </c>
      <c r="AM218" s="70" t="s">
        <v>35</v>
      </c>
      <c r="AN218" s="30" t="s">
        <v>39</v>
      </c>
      <c r="AO218" s="38"/>
      <c r="AP218" s="39"/>
      <c r="AQ218" s="39"/>
      <c r="AR218" s="39"/>
      <c r="AS218" s="39"/>
      <c r="AT218" s="39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</row>
    <row r="219" spans="1:56" s="41" customFormat="1" ht="75" x14ac:dyDescent="0.25">
      <c r="A219" s="303"/>
      <c r="B219" s="91" t="s">
        <v>33</v>
      </c>
      <c r="C219" s="89">
        <f t="shared" si="222"/>
        <v>0</v>
      </c>
      <c r="D219" s="89">
        <f>D204</f>
        <v>0</v>
      </c>
      <c r="E219" s="115">
        <f t="shared" ref="E219:T219" si="231">E204</f>
        <v>0</v>
      </c>
      <c r="F219" s="89">
        <f t="shared" si="231"/>
        <v>0</v>
      </c>
      <c r="G219" s="89">
        <f t="shared" si="231"/>
        <v>0</v>
      </c>
      <c r="H219" s="89">
        <f t="shared" si="231"/>
        <v>0</v>
      </c>
      <c r="I219" s="89">
        <f t="shared" si="231"/>
        <v>0</v>
      </c>
      <c r="J219" s="89">
        <f t="shared" si="231"/>
        <v>0</v>
      </c>
      <c r="K219" s="89">
        <f t="shared" si="231"/>
        <v>0</v>
      </c>
      <c r="L219" s="89">
        <f t="shared" si="231"/>
        <v>0</v>
      </c>
      <c r="M219" s="89">
        <f t="shared" si="231"/>
        <v>0</v>
      </c>
      <c r="N219" s="89">
        <f t="shared" si="231"/>
        <v>0</v>
      </c>
      <c r="O219" s="89">
        <f t="shared" si="231"/>
        <v>0</v>
      </c>
      <c r="P219" s="89">
        <f t="shared" si="231"/>
        <v>0</v>
      </c>
      <c r="Q219" s="89">
        <f t="shared" si="231"/>
        <v>0</v>
      </c>
      <c r="R219" s="89">
        <f t="shared" si="231"/>
        <v>0</v>
      </c>
      <c r="S219" s="89">
        <f t="shared" si="231"/>
        <v>0</v>
      </c>
      <c r="T219" s="89">
        <f t="shared" si="231"/>
        <v>0</v>
      </c>
      <c r="U219" s="72" t="s">
        <v>35</v>
      </c>
      <c r="V219" s="72" t="s">
        <v>35</v>
      </c>
      <c r="W219" s="70" t="s">
        <v>35</v>
      </c>
      <c r="X219" s="70" t="s">
        <v>35</v>
      </c>
      <c r="Y219" s="70" t="s">
        <v>35</v>
      </c>
      <c r="Z219" s="72" t="s">
        <v>35</v>
      </c>
      <c r="AA219" s="70" t="s">
        <v>35</v>
      </c>
      <c r="AB219" s="70" t="s">
        <v>35</v>
      </c>
      <c r="AC219" s="70" t="s">
        <v>35</v>
      </c>
      <c r="AD219" s="70" t="s">
        <v>35</v>
      </c>
      <c r="AE219" s="70" t="s">
        <v>35</v>
      </c>
      <c r="AF219" s="70" t="s">
        <v>35</v>
      </c>
      <c r="AG219" s="72" t="s">
        <v>35</v>
      </c>
      <c r="AH219" s="70" t="s">
        <v>35</v>
      </c>
      <c r="AI219" s="70" t="s">
        <v>35</v>
      </c>
      <c r="AJ219" s="70" t="s">
        <v>35</v>
      </c>
      <c r="AK219" s="70" t="s">
        <v>35</v>
      </c>
      <c r="AL219" s="70" t="s">
        <v>35</v>
      </c>
      <c r="AM219" s="70" t="s">
        <v>35</v>
      </c>
      <c r="AN219" s="30" t="s">
        <v>39</v>
      </c>
      <c r="AO219" s="38"/>
      <c r="AP219" s="39"/>
      <c r="AQ219" s="39"/>
      <c r="AR219" s="39"/>
      <c r="AS219" s="39"/>
      <c r="AT219" s="39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</row>
    <row r="220" spans="1:56" s="41" customFormat="1" ht="75" x14ac:dyDescent="0.25">
      <c r="A220" s="303"/>
      <c r="B220" s="91" t="s">
        <v>55</v>
      </c>
      <c r="C220" s="89">
        <f t="shared" si="222"/>
        <v>200000</v>
      </c>
      <c r="D220" s="89">
        <f>D205</f>
        <v>0</v>
      </c>
      <c r="E220" s="115">
        <f t="shared" ref="E220:T220" si="232">E205</f>
        <v>200000</v>
      </c>
      <c r="F220" s="89">
        <f t="shared" si="232"/>
        <v>0</v>
      </c>
      <c r="G220" s="89">
        <f t="shared" si="232"/>
        <v>0</v>
      </c>
      <c r="H220" s="89">
        <f t="shared" si="232"/>
        <v>0</v>
      </c>
      <c r="I220" s="89">
        <f t="shared" si="232"/>
        <v>0</v>
      </c>
      <c r="J220" s="89">
        <f t="shared" si="232"/>
        <v>0</v>
      </c>
      <c r="K220" s="89">
        <f t="shared" si="232"/>
        <v>0</v>
      </c>
      <c r="L220" s="89">
        <f t="shared" si="232"/>
        <v>0</v>
      </c>
      <c r="M220" s="89">
        <f t="shared" si="232"/>
        <v>0</v>
      </c>
      <c r="N220" s="89">
        <f t="shared" si="232"/>
        <v>0</v>
      </c>
      <c r="O220" s="89">
        <f t="shared" si="232"/>
        <v>0</v>
      </c>
      <c r="P220" s="89">
        <f t="shared" si="232"/>
        <v>0</v>
      </c>
      <c r="Q220" s="89">
        <f t="shared" si="232"/>
        <v>0</v>
      </c>
      <c r="R220" s="89">
        <f t="shared" si="232"/>
        <v>0</v>
      </c>
      <c r="S220" s="89">
        <f t="shared" si="232"/>
        <v>0</v>
      </c>
      <c r="T220" s="89">
        <f t="shared" si="232"/>
        <v>0</v>
      </c>
      <c r="U220" s="72" t="s">
        <v>35</v>
      </c>
      <c r="V220" s="72" t="s">
        <v>35</v>
      </c>
      <c r="W220" s="70" t="s">
        <v>35</v>
      </c>
      <c r="X220" s="70" t="s">
        <v>35</v>
      </c>
      <c r="Y220" s="70" t="s">
        <v>35</v>
      </c>
      <c r="Z220" s="72" t="s">
        <v>35</v>
      </c>
      <c r="AA220" s="70" t="s">
        <v>35</v>
      </c>
      <c r="AB220" s="70" t="s">
        <v>35</v>
      </c>
      <c r="AC220" s="70" t="s">
        <v>35</v>
      </c>
      <c r="AD220" s="70" t="s">
        <v>35</v>
      </c>
      <c r="AE220" s="70" t="s">
        <v>35</v>
      </c>
      <c r="AF220" s="70" t="s">
        <v>35</v>
      </c>
      <c r="AG220" s="72" t="s">
        <v>35</v>
      </c>
      <c r="AH220" s="70" t="s">
        <v>35</v>
      </c>
      <c r="AI220" s="70" t="s">
        <v>35</v>
      </c>
      <c r="AJ220" s="70" t="s">
        <v>35</v>
      </c>
      <c r="AK220" s="70" t="s">
        <v>35</v>
      </c>
      <c r="AL220" s="70" t="s">
        <v>35</v>
      </c>
      <c r="AM220" s="70" t="s">
        <v>35</v>
      </c>
      <c r="AN220" s="104" t="s">
        <v>39</v>
      </c>
      <c r="AO220" s="50"/>
      <c r="AP220" s="51"/>
      <c r="AQ220" s="51"/>
      <c r="AR220" s="39"/>
      <c r="AS220" s="39"/>
      <c r="AT220" s="39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</row>
    <row r="221" spans="1:56" s="41" customFormat="1" ht="45" x14ac:dyDescent="0.25">
      <c r="A221" s="303"/>
      <c r="B221" s="91" t="s">
        <v>34</v>
      </c>
      <c r="C221" s="89">
        <f t="shared" si="222"/>
        <v>367865375</v>
      </c>
      <c r="D221" s="89">
        <f>D206</f>
        <v>37309841</v>
      </c>
      <c r="E221" s="115">
        <f t="shared" ref="E221:T221" si="233">E206</f>
        <v>26535406</v>
      </c>
      <c r="F221" s="89">
        <f t="shared" si="233"/>
        <v>21113251</v>
      </c>
      <c r="G221" s="89">
        <f t="shared" si="233"/>
        <v>20416818</v>
      </c>
      <c r="H221" s="89">
        <f t="shared" si="233"/>
        <v>20191543</v>
      </c>
      <c r="I221" s="89">
        <f t="shared" si="233"/>
        <v>20191543</v>
      </c>
      <c r="J221" s="89">
        <f t="shared" si="233"/>
        <v>20191543</v>
      </c>
      <c r="K221" s="89">
        <f t="shared" si="233"/>
        <v>20191543</v>
      </c>
      <c r="L221" s="89">
        <f t="shared" si="233"/>
        <v>20191543</v>
      </c>
      <c r="M221" s="89">
        <f t="shared" si="233"/>
        <v>20191543</v>
      </c>
      <c r="N221" s="89">
        <f t="shared" si="233"/>
        <v>20191543</v>
      </c>
      <c r="O221" s="89">
        <f t="shared" si="233"/>
        <v>20191543</v>
      </c>
      <c r="P221" s="89">
        <f t="shared" si="233"/>
        <v>20191543</v>
      </c>
      <c r="Q221" s="89">
        <f t="shared" si="233"/>
        <v>20191543</v>
      </c>
      <c r="R221" s="89">
        <f t="shared" si="233"/>
        <v>20191543</v>
      </c>
      <c r="S221" s="89">
        <f t="shared" si="233"/>
        <v>20191543</v>
      </c>
      <c r="T221" s="89">
        <f t="shared" si="233"/>
        <v>20191543</v>
      </c>
      <c r="U221" s="72" t="s">
        <v>35</v>
      </c>
      <c r="V221" s="72" t="s">
        <v>35</v>
      </c>
      <c r="W221" s="70" t="s">
        <v>35</v>
      </c>
      <c r="X221" s="70" t="s">
        <v>35</v>
      </c>
      <c r="Y221" s="70" t="s">
        <v>35</v>
      </c>
      <c r="Z221" s="72" t="s">
        <v>35</v>
      </c>
      <c r="AA221" s="70" t="s">
        <v>35</v>
      </c>
      <c r="AB221" s="70" t="s">
        <v>35</v>
      </c>
      <c r="AC221" s="70" t="s">
        <v>35</v>
      </c>
      <c r="AD221" s="70" t="s">
        <v>35</v>
      </c>
      <c r="AE221" s="70" t="s">
        <v>35</v>
      </c>
      <c r="AF221" s="70" t="s">
        <v>35</v>
      </c>
      <c r="AG221" s="72" t="s">
        <v>35</v>
      </c>
      <c r="AH221" s="70" t="s">
        <v>35</v>
      </c>
      <c r="AI221" s="70" t="s">
        <v>35</v>
      </c>
      <c r="AJ221" s="70" t="s">
        <v>35</v>
      </c>
      <c r="AK221" s="70" t="s">
        <v>35</v>
      </c>
      <c r="AL221" s="70" t="s">
        <v>35</v>
      </c>
      <c r="AM221" s="70" t="s">
        <v>35</v>
      </c>
      <c r="AN221" s="30" t="s">
        <v>39</v>
      </c>
      <c r="AO221" s="38"/>
      <c r="AP221" s="39"/>
      <c r="AQ221" s="39"/>
      <c r="AR221" s="39"/>
      <c r="AS221" s="39"/>
      <c r="AT221" s="39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</row>
    <row r="222" spans="1:56" s="41" customFormat="1" ht="30" x14ac:dyDescent="0.25">
      <c r="A222" s="303"/>
      <c r="B222" s="91" t="s">
        <v>37</v>
      </c>
      <c r="C222" s="89">
        <f t="shared" si="222"/>
        <v>0</v>
      </c>
      <c r="D222" s="89">
        <f>D207</f>
        <v>0</v>
      </c>
      <c r="E222" s="115">
        <f t="shared" ref="E222:T222" si="234">E207</f>
        <v>0</v>
      </c>
      <c r="F222" s="89">
        <f t="shared" si="234"/>
        <v>0</v>
      </c>
      <c r="G222" s="89">
        <f t="shared" si="234"/>
        <v>0</v>
      </c>
      <c r="H222" s="89">
        <f t="shared" si="234"/>
        <v>0</v>
      </c>
      <c r="I222" s="89">
        <f t="shared" si="234"/>
        <v>0</v>
      </c>
      <c r="J222" s="89">
        <f t="shared" si="234"/>
        <v>0</v>
      </c>
      <c r="K222" s="89">
        <f t="shared" si="234"/>
        <v>0</v>
      </c>
      <c r="L222" s="89">
        <f t="shared" si="234"/>
        <v>0</v>
      </c>
      <c r="M222" s="89">
        <f t="shared" si="234"/>
        <v>0</v>
      </c>
      <c r="N222" s="89">
        <f t="shared" si="234"/>
        <v>0</v>
      </c>
      <c r="O222" s="89">
        <f t="shared" si="234"/>
        <v>0</v>
      </c>
      <c r="P222" s="89">
        <f t="shared" si="234"/>
        <v>0</v>
      </c>
      <c r="Q222" s="89">
        <f t="shared" si="234"/>
        <v>0</v>
      </c>
      <c r="R222" s="89">
        <f t="shared" si="234"/>
        <v>0</v>
      </c>
      <c r="S222" s="89">
        <f t="shared" si="234"/>
        <v>0</v>
      </c>
      <c r="T222" s="89">
        <f t="shared" si="234"/>
        <v>0</v>
      </c>
      <c r="U222" s="72" t="s">
        <v>35</v>
      </c>
      <c r="V222" s="72" t="s">
        <v>35</v>
      </c>
      <c r="W222" s="70" t="s">
        <v>35</v>
      </c>
      <c r="X222" s="70" t="s">
        <v>35</v>
      </c>
      <c r="Y222" s="70" t="s">
        <v>35</v>
      </c>
      <c r="Z222" s="72" t="s">
        <v>35</v>
      </c>
      <c r="AA222" s="70" t="s">
        <v>35</v>
      </c>
      <c r="AB222" s="70" t="s">
        <v>35</v>
      </c>
      <c r="AC222" s="70" t="s">
        <v>35</v>
      </c>
      <c r="AD222" s="70" t="s">
        <v>35</v>
      </c>
      <c r="AE222" s="70" t="s">
        <v>35</v>
      </c>
      <c r="AF222" s="70" t="s">
        <v>35</v>
      </c>
      <c r="AG222" s="72" t="s">
        <v>35</v>
      </c>
      <c r="AH222" s="70" t="s">
        <v>35</v>
      </c>
      <c r="AI222" s="70" t="s">
        <v>35</v>
      </c>
      <c r="AJ222" s="70" t="s">
        <v>35</v>
      </c>
      <c r="AK222" s="70" t="s">
        <v>35</v>
      </c>
      <c r="AL222" s="70" t="s">
        <v>35</v>
      </c>
      <c r="AM222" s="70" t="s">
        <v>35</v>
      </c>
      <c r="AN222" s="30" t="s">
        <v>39</v>
      </c>
      <c r="AO222" s="38"/>
      <c r="AP222" s="39"/>
      <c r="AQ222" s="39"/>
      <c r="AR222" s="39"/>
      <c r="AS222" s="39"/>
      <c r="AT222" s="39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</row>
    <row r="223" spans="1:56" s="41" customFormat="1" ht="34.5" customHeight="1" x14ac:dyDescent="0.25">
      <c r="A223" s="290" t="s">
        <v>90</v>
      </c>
      <c r="B223" s="290"/>
      <c r="C223" s="290"/>
      <c r="D223" s="290"/>
      <c r="E223" s="290"/>
      <c r="F223" s="290"/>
      <c r="G223" s="290"/>
      <c r="H223" s="290"/>
      <c r="I223" s="290"/>
      <c r="J223" s="290"/>
      <c r="K223" s="290"/>
      <c r="L223" s="290"/>
      <c r="M223" s="290"/>
      <c r="N223" s="290"/>
      <c r="O223" s="290"/>
      <c r="P223" s="290"/>
      <c r="Q223" s="290"/>
      <c r="R223" s="290"/>
      <c r="S223" s="290"/>
      <c r="T223" s="290"/>
      <c r="U223" s="290"/>
      <c r="V223" s="290"/>
      <c r="W223" s="290"/>
      <c r="X223" s="290"/>
      <c r="Y223" s="290"/>
      <c r="Z223" s="290"/>
      <c r="AA223" s="290"/>
      <c r="AB223" s="290"/>
      <c r="AC223" s="290"/>
      <c r="AD223" s="290"/>
      <c r="AE223" s="290"/>
      <c r="AF223" s="290"/>
      <c r="AG223" s="290"/>
      <c r="AH223" s="290"/>
      <c r="AI223" s="290"/>
      <c r="AJ223" s="290"/>
      <c r="AK223" s="290"/>
      <c r="AL223" s="290"/>
      <c r="AM223" s="290"/>
      <c r="AN223" s="290"/>
      <c r="AO223" s="38"/>
      <c r="AP223" s="39"/>
      <c r="AQ223" s="39"/>
      <c r="AR223" s="39"/>
      <c r="AS223" s="39"/>
      <c r="AT223" s="39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</row>
    <row r="224" spans="1:56" s="41" customFormat="1" ht="33.75" customHeight="1" x14ac:dyDescent="0.25">
      <c r="A224" s="246" t="s">
        <v>53</v>
      </c>
      <c r="B224" s="246"/>
      <c r="C224" s="246"/>
      <c r="D224" s="246"/>
      <c r="E224" s="246"/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38"/>
      <c r="AP224" s="39"/>
      <c r="AQ224" s="39"/>
      <c r="AR224" s="39"/>
      <c r="AS224" s="39"/>
      <c r="AT224" s="39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</row>
    <row r="225" spans="1:56" s="41" customFormat="1" ht="63.75" customHeight="1" x14ac:dyDescent="0.25">
      <c r="A225" s="246" t="s">
        <v>7</v>
      </c>
      <c r="B225" s="246"/>
      <c r="C225" s="246"/>
      <c r="D225" s="246"/>
      <c r="E225" s="246"/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55" t="s">
        <v>178</v>
      </c>
      <c r="W225" s="27" t="s">
        <v>75</v>
      </c>
      <c r="X225" s="70">
        <f>X232</f>
        <v>1</v>
      </c>
      <c r="Y225" s="70">
        <v>1</v>
      </c>
      <c r="Z225" s="27" t="s">
        <v>75</v>
      </c>
      <c r="AA225" s="27" t="s">
        <v>75</v>
      </c>
      <c r="AB225" s="27" t="s">
        <v>75</v>
      </c>
      <c r="AC225" s="27" t="s">
        <v>75</v>
      </c>
      <c r="AD225" s="27" t="s">
        <v>75</v>
      </c>
      <c r="AE225" s="27" t="s">
        <v>75</v>
      </c>
      <c r="AF225" s="27" t="s">
        <v>75</v>
      </c>
      <c r="AG225" s="27" t="s">
        <v>75</v>
      </c>
      <c r="AH225" s="27" t="s">
        <v>75</v>
      </c>
      <c r="AI225" s="27" t="s">
        <v>75</v>
      </c>
      <c r="AJ225" s="27" t="s">
        <v>75</v>
      </c>
      <c r="AK225" s="27" t="s">
        <v>75</v>
      </c>
      <c r="AL225" s="27" t="s">
        <v>75</v>
      </c>
      <c r="AM225" s="27" t="s">
        <v>75</v>
      </c>
      <c r="AN225" s="30">
        <v>2</v>
      </c>
      <c r="AO225" s="38"/>
      <c r="AP225" s="39"/>
      <c r="AQ225" s="39"/>
      <c r="AR225" s="39"/>
      <c r="AS225" s="39"/>
      <c r="AT225" s="39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</row>
    <row r="226" spans="1:56" s="53" customFormat="1" ht="27.75" customHeight="1" x14ac:dyDescent="0.25">
      <c r="A226" s="285" t="s">
        <v>98</v>
      </c>
      <c r="B226" s="285"/>
      <c r="C226" s="285"/>
      <c r="D226" s="285"/>
      <c r="E226" s="285"/>
      <c r="F226" s="285"/>
      <c r="G226" s="285"/>
      <c r="H226" s="285"/>
      <c r="I226" s="285"/>
      <c r="J226" s="285"/>
      <c r="K226" s="285"/>
      <c r="L226" s="285"/>
      <c r="M226" s="285"/>
      <c r="N226" s="285"/>
      <c r="O226" s="285"/>
      <c r="P226" s="285"/>
      <c r="Q226" s="285"/>
      <c r="R226" s="285"/>
      <c r="S226" s="285"/>
      <c r="T226" s="285"/>
      <c r="U226" s="285"/>
      <c r="V226" s="285"/>
      <c r="W226" s="285"/>
      <c r="X226" s="285"/>
      <c r="Y226" s="285"/>
      <c r="Z226" s="285"/>
      <c r="AA226" s="285"/>
      <c r="AB226" s="285"/>
      <c r="AC226" s="285"/>
      <c r="AD226" s="285"/>
      <c r="AE226" s="285"/>
      <c r="AF226" s="285"/>
      <c r="AG226" s="285"/>
      <c r="AH226" s="285"/>
      <c r="AI226" s="285"/>
      <c r="AJ226" s="285"/>
      <c r="AK226" s="285"/>
      <c r="AL226" s="285"/>
      <c r="AM226" s="285"/>
      <c r="AN226" s="285"/>
      <c r="AO226" s="44"/>
      <c r="AP226" s="57"/>
      <c r="AQ226" s="57"/>
      <c r="AR226" s="39"/>
      <c r="AS226" s="39"/>
      <c r="AT226" s="39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</row>
    <row r="227" spans="1:56" s="53" customFormat="1" ht="39.75" customHeight="1" x14ac:dyDescent="0.25">
      <c r="A227" s="291" t="s">
        <v>159</v>
      </c>
      <c r="B227" s="82" t="s">
        <v>32</v>
      </c>
      <c r="C227" s="81">
        <f t="shared" ref="C227:C232" si="235">SUM(D227:T227)</f>
        <v>460205827</v>
      </c>
      <c r="D227" s="81">
        <f>D228+D229+D230+D231</f>
        <v>50796000</v>
      </c>
      <c r="E227" s="115">
        <f t="shared" ref="E227:T227" si="236">E228+E229+E230+E231</f>
        <v>220885987</v>
      </c>
      <c r="F227" s="81">
        <f t="shared" si="236"/>
        <v>179510630</v>
      </c>
      <c r="G227" s="81">
        <f t="shared" si="236"/>
        <v>9013210</v>
      </c>
      <c r="H227" s="81">
        <f t="shared" si="236"/>
        <v>0</v>
      </c>
      <c r="I227" s="81">
        <f t="shared" si="236"/>
        <v>0</v>
      </c>
      <c r="J227" s="81">
        <f t="shared" si="236"/>
        <v>0</v>
      </c>
      <c r="K227" s="81">
        <f t="shared" si="236"/>
        <v>0</v>
      </c>
      <c r="L227" s="81">
        <f t="shared" si="236"/>
        <v>0</v>
      </c>
      <c r="M227" s="81">
        <f t="shared" si="236"/>
        <v>0</v>
      </c>
      <c r="N227" s="81">
        <f t="shared" si="236"/>
        <v>0</v>
      </c>
      <c r="O227" s="81">
        <f t="shared" si="236"/>
        <v>0</v>
      </c>
      <c r="P227" s="81">
        <f t="shared" si="236"/>
        <v>0</v>
      </c>
      <c r="Q227" s="81">
        <f t="shared" si="236"/>
        <v>0</v>
      </c>
      <c r="R227" s="81">
        <f t="shared" si="236"/>
        <v>0</v>
      </c>
      <c r="S227" s="81">
        <f t="shared" si="236"/>
        <v>0</v>
      </c>
      <c r="T227" s="81">
        <f t="shared" si="236"/>
        <v>0</v>
      </c>
      <c r="U227" s="287"/>
      <c r="V227" s="246"/>
      <c r="W227" s="249"/>
      <c r="X227" s="249">
        <v>0</v>
      </c>
      <c r="Y227" s="249">
        <v>0</v>
      </c>
      <c r="Z227" s="249"/>
      <c r="AA227" s="249"/>
      <c r="AB227" s="249"/>
      <c r="AC227" s="249"/>
      <c r="AD227" s="249"/>
      <c r="AE227" s="249"/>
      <c r="AF227" s="249"/>
      <c r="AG227" s="249"/>
      <c r="AH227" s="249"/>
      <c r="AI227" s="249"/>
      <c r="AJ227" s="249"/>
      <c r="AK227" s="249"/>
      <c r="AL227" s="249"/>
      <c r="AM227" s="249"/>
      <c r="AN227" s="282"/>
      <c r="AO227" s="44"/>
      <c r="AP227" s="57"/>
      <c r="AQ227" s="57"/>
      <c r="AR227" s="39"/>
      <c r="AS227" s="39"/>
      <c r="AT227" s="39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</row>
    <row r="228" spans="1:56" s="41" customFormat="1" ht="75" x14ac:dyDescent="0.25">
      <c r="A228" s="291"/>
      <c r="B228" s="82" t="s">
        <v>33</v>
      </c>
      <c r="C228" s="81">
        <f t="shared" si="235"/>
        <v>0</v>
      </c>
      <c r="D228" s="81">
        <f>D233+D238+D248</f>
        <v>0</v>
      </c>
      <c r="E228" s="115">
        <f t="shared" ref="E228:T228" si="237">E233+E238+E248</f>
        <v>0</v>
      </c>
      <c r="F228" s="81">
        <f t="shared" si="237"/>
        <v>0</v>
      </c>
      <c r="G228" s="81">
        <f t="shared" si="237"/>
        <v>0</v>
      </c>
      <c r="H228" s="81">
        <f t="shared" si="237"/>
        <v>0</v>
      </c>
      <c r="I228" s="81">
        <f t="shared" si="237"/>
        <v>0</v>
      </c>
      <c r="J228" s="81">
        <f t="shared" si="237"/>
        <v>0</v>
      </c>
      <c r="K228" s="81">
        <f t="shared" si="237"/>
        <v>0</v>
      </c>
      <c r="L228" s="81">
        <f t="shared" si="237"/>
        <v>0</v>
      </c>
      <c r="M228" s="81">
        <f t="shared" si="237"/>
        <v>0</v>
      </c>
      <c r="N228" s="81">
        <f t="shared" si="237"/>
        <v>0</v>
      </c>
      <c r="O228" s="81">
        <f t="shared" si="237"/>
        <v>0</v>
      </c>
      <c r="P228" s="81">
        <f t="shared" si="237"/>
        <v>0</v>
      </c>
      <c r="Q228" s="81">
        <f t="shared" si="237"/>
        <v>0</v>
      </c>
      <c r="R228" s="81">
        <f t="shared" si="237"/>
        <v>0</v>
      </c>
      <c r="S228" s="81">
        <f t="shared" si="237"/>
        <v>0</v>
      </c>
      <c r="T228" s="81">
        <f t="shared" si="237"/>
        <v>0</v>
      </c>
      <c r="U228" s="287"/>
      <c r="V228" s="246"/>
      <c r="W228" s="249"/>
      <c r="X228" s="249"/>
      <c r="Y228" s="249"/>
      <c r="Z228" s="249"/>
      <c r="AA228" s="249"/>
      <c r="AB228" s="249"/>
      <c r="AC228" s="249"/>
      <c r="AD228" s="249"/>
      <c r="AE228" s="249"/>
      <c r="AF228" s="249"/>
      <c r="AG228" s="249"/>
      <c r="AH228" s="249"/>
      <c r="AI228" s="249"/>
      <c r="AJ228" s="249"/>
      <c r="AK228" s="249"/>
      <c r="AL228" s="249"/>
      <c r="AM228" s="249"/>
      <c r="AN228" s="282"/>
      <c r="AO228" s="44"/>
      <c r="AP228" s="57"/>
      <c r="AQ228" s="57"/>
      <c r="AR228" s="39"/>
      <c r="AS228" s="39"/>
      <c r="AT228" s="39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</row>
    <row r="229" spans="1:56" s="41" customFormat="1" ht="75" x14ac:dyDescent="0.25">
      <c r="A229" s="291"/>
      <c r="B229" s="82" t="s">
        <v>55</v>
      </c>
      <c r="C229" s="81">
        <f t="shared" si="235"/>
        <v>306937000</v>
      </c>
      <c r="D229" s="81">
        <f>D234+D239+D249</f>
        <v>45716000</v>
      </c>
      <c r="E229" s="115">
        <f t="shared" ref="E229:T229" si="238">E234+E239+E249</f>
        <v>100884000</v>
      </c>
      <c r="F229" s="81">
        <f t="shared" si="238"/>
        <v>160337000</v>
      </c>
      <c r="G229" s="81">
        <f t="shared" si="238"/>
        <v>0</v>
      </c>
      <c r="H229" s="81">
        <f t="shared" si="238"/>
        <v>0</v>
      </c>
      <c r="I229" s="81">
        <f t="shared" si="238"/>
        <v>0</v>
      </c>
      <c r="J229" s="81">
        <f t="shared" si="238"/>
        <v>0</v>
      </c>
      <c r="K229" s="81">
        <f t="shared" si="238"/>
        <v>0</v>
      </c>
      <c r="L229" s="81">
        <f t="shared" si="238"/>
        <v>0</v>
      </c>
      <c r="M229" s="81">
        <f t="shared" si="238"/>
        <v>0</v>
      </c>
      <c r="N229" s="81">
        <f t="shared" si="238"/>
        <v>0</v>
      </c>
      <c r="O229" s="81">
        <f t="shared" si="238"/>
        <v>0</v>
      </c>
      <c r="P229" s="81">
        <f t="shared" si="238"/>
        <v>0</v>
      </c>
      <c r="Q229" s="81">
        <f t="shared" si="238"/>
        <v>0</v>
      </c>
      <c r="R229" s="81">
        <f t="shared" si="238"/>
        <v>0</v>
      </c>
      <c r="S229" s="81">
        <f t="shared" si="238"/>
        <v>0</v>
      </c>
      <c r="T229" s="81">
        <f t="shared" si="238"/>
        <v>0</v>
      </c>
      <c r="U229" s="287"/>
      <c r="V229" s="246"/>
      <c r="W229" s="249"/>
      <c r="X229" s="249"/>
      <c r="Y229" s="249"/>
      <c r="Z229" s="249"/>
      <c r="AA229" s="249"/>
      <c r="AB229" s="249"/>
      <c r="AC229" s="249"/>
      <c r="AD229" s="249"/>
      <c r="AE229" s="249"/>
      <c r="AF229" s="249"/>
      <c r="AG229" s="249"/>
      <c r="AH229" s="249"/>
      <c r="AI229" s="249"/>
      <c r="AJ229" s="249"/>
      <c r="AK229" s="249"/>
      <c r="AL229" s="249"/>
      <c r="AM229" s="249"/>
      <c r="AN229" s="282"/>
      <c r="AO229" s="44"/>
      <c r="AP229" s="57"/>
      <c r="AQ229" s="57"/>
      <c r="AR229" s="39"/>
      <c r="AS229" s="39"/>
      <c r="AT229" s="39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</row>
    <row r="230" spans="1:56" s="41" customFormat="1" ht="45" x14ac:dyDescent="0.25">
      <c r="A230" s="291"/>
      <c r="B230" s="82" t="s">
        <v>34</v>
      </c>
      <c r="C230" s="81">
        <f t="shared" si="235"/>
        <v>153268827</v>
      </c>
      <c r="D230" s="81">
        <f>D235+D240+D250</f>
        <v>5080000</v>
      </c>
      <c r="E230" s="115">
        <f t="shared" ref="E230:T230" si="239">E235+E240+E250</f>
        <v>120001987</v>
      </c>
      <c r="F230" s="81">
        <f t="shared" si="239"/>
        <v>19173630</v>
      </c>
      <c r="G230" s="81">
        <f t="shared" si="239"/>
        <v>9013210</v>
      </c>
      <c r="H230" s="81">
        <f t="shared" si="239"/>
        <v>0</v>
      </c>
      <c r="I230" s="81">
        <f t="shared" si="239"/>
        <v>0</v>
      </c>
      <c r="J230" s="81">
        <f t="shared" si="239"/>
        <v>0</v>
      </c>
      <c r="K230" s="81">
        <f t="shared" si="239"/>
        <v>0</v>
      </c>
      <c r="L230" s="81">
        <f t="shared" si="239"/>
        <v>0</v>
      </c>
      <c r="M230" s="81">
        <f t="shared" si="239"/>
        <v>0</v>
      </c>
      <c r="N230" s="81">
        <f t="shared" si="239"/>
        <v>0</v>
      </c>
      <c r="O230" s="81">
        <f t="shared" si="239"/>
        <v>0</v>
      </c>
      <c r="P230" s="81">
        <f t="shared" si="239"/>
        <v>0</v>
      </c>
      <c r="Q230" s="81">
        <f t="shared" si="239"/>
        <v>0</v>
      </c>
      <c r="R230" s="81">
        <f t="shared" si="239"/>
        <v>0</v>
      </c>
      <c r="S230" s="81">
        <f t="shared" si="239"/>
        <v>0</v>
      </c>
      <c r="T230" s="81">
        <f t="shared" si="239"/>
        <v>0</v>
      </c>
      <c r="U230" s="287"/>
      <c r="V230" s="246"/>
      <c r="W230" s="249"/>
      <c r="X230" s="249"/>
      <c r="Y230" s="249"/>
      <c r="Z230" s="249"/>
      <c r="AA230" s="249"/>
      <c r="AB230" s="249"/>
      <c r="AC230" s="249"/>
      <c r="AD230" s="249"/>
      <c r="AE230" s="249"/>
      <c r="AF230" s="249"/>
      <c r="AG230" s="249"/>
      <c r="AH230" s="249"/>
      <c r="AI230" s="249"/>
      <c r="AJ230" s="249"/>
      <c r="AK230" s="249"/>
      <c r="AL230" s="249"/>
      <c r="AM230" s="249"/>
      <c r="AN230" s="282"/>
      <c r="AO230" s="44"/>
      <c r="AP230" s="57"/>
      <c r="AQ230" s="57"/>
      <c r="AR230" s="39"/>
      <c r="AS230" s="39"/>
      <c r="AT230" s="39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</row>
    <row r="231" spans="1:56" s="41" customFormat="1" ht="30" x14ac:dyDescent="0.25">
      <c r="A231" s="291"/>
      <c r="B231" s="82" t="s">
        <v>37</v>
      </c>
      <c r="C231" s="81">
        <f t="shared" si="235"/>
        <v>0</v>
      </c>
      <c r="D231" s="81">
        <f>D236+D241+D251</f>
        <v>0</v>
      </c>
      <c r="E231" s="115">
        <f t="shared" ref="E231:T231" si="240">E236+E241+E251</f>
        <v>0</v>
      </c>
      <c r="F231" s="81">
        <f t="shared" si="240"/>
        <v>0</v>
      </c>
      <c r="G231" s="81">
        <f t="shared" si="240"/>
        <v>0</v>
      </c>
      <c r="H231" s="81">
        <f t="shared" si="240"/>
        <v>0</v>
      </c>
      <c r="I231" s="81">
        <f t="shared" si="240"/>
        <v>0</v>
      </c>
      <c r="J231" s="81">
        <f t="shared" si="240"/>
        <v>0</v>
      </c>
      <c r="K231" s="81">
        <f t="shared" si="240"/>
        <v>0</v>
      </c>
      <c r="L231" s="81">
        <f t="shared" si="240"/>
        <v>0</v>
      </c>
      <c r="M231" s="81">
        <f t="shared" si="240"/>
        <v>0</v>
      </c>
      <c r="N231" s="81">
        <f t="shared" si="240"/>
        <v>0</v>
      </c>
      <c r="O231" s="81">
        <f t="shared" si="240"/>
        <v>0</v>
      </c>
      <c r="P231" s="81">
        <f t="shared" si="240"/>
        <v>0</v>
      </c>
      <c r="Q231" s="81">
        <f t="shared" si="240"/>
        <v>0</v>
      </c>
      <c r="R231" s="81">
        <f t="shared" si="240"/>
        <v>0</v>
      </c>
      <c r="S231" s="81">
        <f t="shared" si="240"/>
        <v>0</v>
      </c>
      <c r="T231" s="81">
        <f t="shared" si="240"/>
        <v>0</v>
      </c>
      <c r="U231" s="287"/>
      <c r="V231" s="246"/>
      <c r="W231" s="249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82"/>
      <c r="AO231" s="44"/>
      <c r="AP231" s="57"/>
      <c r="AQ231" s="57"/>
      <c r="AR231" s="39"/>
      <c r="AS231" s="39"/>
      <c r="AT231" s="39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</row>
    <row r="232" spans="1:56" s="41" customFormat="1" ht="27" customHeight="1" x14ac:dyDescent="0.25">
      <c r="A232" s="295" t="s">
        <v>104</v>
      </c>
      <c r="B232" s="29" t="s">
        <v>32</v>
      </c>
      <c r="C232" s="25">
        <f t="shared" si="235"/>
        <v>104542280</v>
      </c>
      <c r="D232" s="25">
        <f>D233+D234+D235+D236</f>
        <v>0</v>
      </c>
      <c r="E232" s="115">
        <f t="shared" ref="E232:T232" si="241">E233+E234+E235+E236</f>
        <v>104542280</v>
      </c>
      <c r="F232" s="76">
        <f t="shared" si="241"/>
        <v>0</v>
      </c>
      <c r="G232" s="76">
        <f t="shared" si="241"/>
        <v>0</v>
      </c>
      <c r="H232" s="76">
        <f t="shared" si="241"/>
        <v>0</v>
      </c>
      <c r="I232" s="25">
        <f t="shared" si="241"/>
        <v>0</v>
      </c>
      <c r="J232" s="25">
        <f t="shared" si="241"/>
        <v>0</v>
      </c>
      <c r="K232" s="25">
        <f t="shared" si="241"/>
        <v>0</v>
      </c>
      <c r="L232" s="25">
        <f t="shared" si="241"/>
        <v>0</v>
      </c>
      <c r="M232" s="25">
        <f t="shared" si="241"/>
        <v>0</v>
      </c>
      <c r="N232" s="25">
        <f t="shared" si="241"/>
        <v>0</v>
      </c>
      <c r="O232" s="25">
        <f t="shared" si="241"/>
        <v>0</v>
      </c>
      <c r="P232" s="25">
        <f t="shared" si="241"/>
        <v>0</v>
      </c>
      <c r="Q232" s="25">
        <f t="shared" si="241"/>
        <v>0</v>
      </c>
      <c r="R232" s="25">
        <f t="shared" si="241"/>
        <v>0</v>
      </c>
      <c r="S232" s="25">
        <f t="shared" si="241"/>
        <v>0</v>
      </c>
      <c r="T232" s="25">
        <f t="shared" si="241"/>
        <v>0</v>
      </c>
      <c r="U232" s="286" t="s">
        <v>69</v>
      </c>
      <c r="V232" s="262" t="s">
        <v>123</v>
      </c>
      <c r="W232" s="258" t="s">
        <v>75</v>
      </c>
      <c r="X232" s="259">
        <v>1</v>
      </c>
      <c r="Y232" s="258" t="s">
        <v>75</v>
      </c>
      <c r="Z232" s="258" t="s">
        <v>75</v>
      </c>
      <c r="AA232" s="258" t="s">
        <v>75</v>
      </c>
      <c r="AB232" s="258" t="s">
        <v>75</v>
      </c>
      <c r="AC232" s="258" t="s">
        <v>75</v>
      </c>
      <c r="AD232" s="258" t="s">
        <v>75</v>
      </c>
      <c r="AE232" s="258" t="s">
        <v>75</v>
      </c>
      <c r="AF232" s="258" t="s">
        <v>75</v>
      </c>
      <c r="AG232" s="258" t="s">
        <v>75</v>
      </c>
      <c r="AH232" s="258" t="s">
        <v>75</v>
      </c>
      <c r="AI232" s="258" t="s">
        <v>75</v>
      </c>
      <c r="AJ232" s="258" t="s">
        <v>75</v>
      </c>
      <c r="AK232" s="258" t="s">
        <v>75</v>
      </c>
      <c r="AL232" s="258" t="s">
        <v>75</v>
      </c>
      <c r="AM232" s="258" t="s">
        <v>75</v>
      </c>
      <c r="AN232" s="274">
        <v>1</v>
      </c>
      <c r="AO232" s="44"/>
      <c r="AP232" s="57"/>
      <c r="AQ232" s="57"/>
      <c r="AR232" s="39"/>
      <c r="AS232" s="39"/>
      <c r="AT232" s="39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</row>
    <row r="233" spans="1:56" s="41" customFormat="1" ht="75" x14ac:dyDescent="0.25">
      <c r="A233" s="295"/>
      <c r="B233" s="29" t="s">
        <v>33</v>
      </c>
      <c r="C233" s="25">
        <f t="shared" ref="C233:C236" si="242">SUM(D233:T233)</f>
        <v>0</v>
      </c>
      <c r="D233" s="25"/>
      <c r="E233" s="115"/>
      <c r="F233" s="76"/>
      <c r="G233" s="76"/>
      <c r="H233" s="76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286"/>
      <c r="V233" s="262"/>
      <c r="W233" s="258"/>
      <c r="X233" s="259"/>
      <c r="Y233" s="258"/>
      <c r="Z233" s="258"/>
      <c r="AA233" s="258"/>
      <c r="AB233" s="258"/>
      <c r="AC233" s="258"/>
      <c r="AD233" s="258"/>
      <c r="AE233" s="258"/>
      <c r="AF233" s="258"/>
      <c r="AG233" s="258"/>
      <c r="AH233" s="258"/>
      <c r="AI233" s="258"/>
      <c r="AJ233" s="258"/>
      <c r="AK233" s="258"/>
      <c r="AL233" s="258"/>
      <c r="AM233" s="258"/>
      <c r="AN233" s="274"/>
      <c r="AO233" s="44"/>
      <c r="AP233" s="57"/>
      <c r="AQ233" s="57"/>
      <c r="AR233" s="39"/>
      <c r="AS233" s="39"/>
      <c r="AT233" s="39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</row>
    <row r="234" spans="1:56" s="41" customFormat="1" ht="75" x14ac:dyDescent="0.25">
      <c r="A234" s="295"/>
      <c r="B234" s="29" t="s">
        <v>55</v>
      </c>
      <c r="C234" s="25">
        <f t="shared" si="242"/>
        <v>0</v>
      </c>
      <c r="D234" s="25"/>
      <c r="E234" s="115"/>
      <c r="F234" s="76"/>
      <c r="G234" s="76"/>
      <c r="H234" s="76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286"/>
      <c r="V234" s="262"/>
      <c r="W234" s="258"/>
      <c r="X234" s="259"/>
      <c r="Y234" s="258"/>
      <c r="Z234" s="258"/>
      <c r="AA234" s="258"/>
      <c r="AB234" s="258"/>
      <c r="AC234" s="258"/>
      <c r="AD234" s="258"/>
      <c r="AE234" s="258"/>
      <c r="AF234" s="258"/>
      <c r="AG234" s="258"/>
      <c r="AH234" s="258"/>
      <c r="AI234" s="258"/>
      <c r="AJ234" s="258"/>
      <c r="AK234" s="258"/>
      <c r="AL234" s="258"/>
      <c r="AM234" s="258"/>
      <c r="AN234" s="274"/>
      <c r="AO234" s="44"/>
      <c r="AP234" s="57"/>
      <c r="AQ234" s="57"/>
      <c r="AR234" s="39"/>
      <c r="AS234" s="39"/>
      <c r="AT234" s="39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</row>
    <row r="235" spans="1:56" s="41" customFormat="1" ht="45" x14ac:dyDescent="0.25">
      <c r="A235" s="295"/>
      <c r="B235" s="29" t="s">
        <v>34</v>
      </c>
      <c r="C235" s="25">
        <f t="shared" si="242"/>
        <v>104542280</v>
      </c>
      <c r="D235" s="25"/>
      <c r="E235" s="115">
        <v>104542280</v>
      </c>
      <c r="F235" s="76">
        <v>0</v>
      </c>
      <c r="G235" s="76"/>
      <c r="H235" s="76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286"/>
      <c r="V235" s="262"/>
      <c r="W235" s="258"/>
      <c r="X235" s="259"/>
      <c r="Y235" s="258"/>
      <c r="Z235" s="258"/>
      <c r="AA235" s="258"/>
      <c r="AB235" s="258"/>
      <c r="AC235" s="258"/>
      <c r="AD235" s="258"/>
      <c r="AE235" s="258"/>
      <c r="AF235" s="258"/>
      <c r="AG235" s="258"/>
      <c r="AH235" s="258"/>
      <c r="AI235" s="258"/>
      <c r="AJ235" s="258"/>
      <c r="AK235" s="258"/>
      <c r="AL235" s="258"/>
      <c r="AM235" s="258"/>
      <c r="AN235" s="274"/>
      <c r="AO235" s="44"/>
      <c r="AP235" s="57"/>
      <c r="AQ235" s="57"/>
      <c r="AR235" s="39"/>
      <c r="AS235" s="39"/>
      <c r="AT235" s="39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</row>
    <row r="236" spans="1:56" s="41" customFormat="1" ht="30" x14ac:dyDescent="0.25">
      <c r="A236" s="295"/>
      <c r="B236" s="29" t="s">
        <v>37</v>
      </c>
      <c r="C236" s="25">
        <f t="shared" si="242"/>
        <v>0</v>
      </c>
      <c r="D236" s="25"/>
      <c r="E236" s="115"/>
      <c r="F236" s="76"/>
      <c r="G236" s="76"/>
      <c r="H236" s="76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286"/>
      <c r="V236" s="262"/>
      <c r="W236" s="258"/>
      <c r="X236" s="259"/>
      <c r="Y236" s="258"/>
      <c r="Z236" s="258"/>
      <c r="AA236" s="258"/>
      <c r="AB236" s="258"/>
      <c r="AC236" s="258"/>
      <c r="AD236" s="258"/>
      <c r="AE236" s="258"/>
      <c r="AF236" s="258"/>
      <c r="AG236" s="258"/>
      <c r="AH236" s="258"/>
      <c r="AI236" s="258"/>
      <c r="AJ236" s="258"/>
      <c r="AK236" s="258"/>
      <c r="AL236" s="258"/>
      <c r="AM236" s="258"/>
      <c r="AN236" s="274"/>
      <c r="AO236" s="44"/>
      <c r="AP236" s="57"/>
      <c r="AQ236" s="57"/>
      <c r="AR236" s="39"/>
      <c r="AS236" s="39"/>
      <c r="AT236" s="39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</row>
    <row r="237" spans="1:56" s="41" customFormat="1" ht="43.5" customHeight="1" x14ac:dyDescent="0.25">
      <c r="A237" s="295" t="s">
        <v>105</v>
      </c>
      <c r="B237" s="29" t="s">
        <v>32</v>
      </c>
      <c r="C237" s="25">
        <f>SUM(D237:T237)</f>
        <v>345291707</v>
      </c>
      <c r="D237" s="25">
        <f>D238+D239+D240+D241</f>
        <v>50796000</v>
      </c>
      <c r="E237" s="115">
        <f t="shared" ref="E237:T237" si="243">E238+E239+E240+E241</f>
        <v>116343707</v>
      </c>
      <c r="F237" s="76">
        <f t="shared" si="243"/>
        <v>178152000</v>
      </c>
      <c r="G237" s="76">
        <f t="shared" si="243"/>
        <v>0</v>
      </c>
      <c r="H237" s="76">
        <f t="shared" si="243"/>
        <v>0</v>
      </c>
      <c r="I237" s="25">
        <f t="shared" si="243"/>
        <v>0</v>
      </c>
      <c r="J237" s="25">
        <f t="shared" si="243"/>
        <v>0</v>
      </c>
      <c r="K237" s="25">
        <f t="shared" si="243"/>
        <v>0</v>
      </c>
      <c r="L237" s="25">
        <f t="shared" si="243"/>
        <v>0</v>
      </c>
      <c r="M237" s="25">
        <f t="shared" si="243"/>
        <v>0</v>
      </c>
      <c r="N237" s="25">
        <f t="shared" si="243"/>
        <v>0</v>
      </c>
      <c r="O237" s="25">
        <f t="shared" si="243"/>
        <v>0</v>
      </c>
      <c r="P237" s="25">
        <f t="shared" si="243"/>
        <v>0</v>
      </c>
      <c r="Q237" s="25">
        <f t="shared" si="243"/>
        <v>0</v>
      </c>
      <c r="R237" s="25">
        <f t="shared" si="243"/>
        <v>0</v>
      </c>
      <c r="S237" s="25">
        <f t="shared" si="243"/>
        <v>0</v>
      </c>
      <c r="T237" s="25">
        <f t="shared" si="243"/>
        <v>0</v>
      </c>
      <c r="U237" s="286" t="s">
        <v>69</v>
      </c>
      <c r="V237" s="316" t="s">
        <v>234</v>
      </c>
      <c r="W237" s="296" t="s">
        <v>235</v>
      </c>
      <c r="X237" s="255" t="s">
        <v>236</v>
      </c>
      <c r="Y237" s="318" t="s">
        <v>237</v>
      </c>
      <c r="Z237" s="296" t="s">
        <v>75</v>
      </c>
      <c r="AA237" s="255" t="s">
        <v>75</v>
      </c>
      <c r="AB237" s="320" t="s">
        <v>75</v>
      </c>
      <c r="AC237" s="255" t="s">
        <v>75</v>
      </c>
      <c r="AD237" s="255" t="s">
        <v>75</v>
      </c>
      <c r="AE237" s="255" t="s">
        <v>75</v>
      </c>
      <c r="AF237" s="255" t="s">
        <v>75</v>
      </c>
      <c r="AG237" s="255" t="s">
        <v>75</v>
      </c>
      <c r="AH237" s="255" t="s">
        <v>75</v>
      </c>
      <c r="AI237" s="255" t="s">
        <v>75</v>
      </c>
      <c r="AJ237" s="255" t="s">
        <v>75</v>
      </c>
      <c r="AK237" s="255" t="s">
        <v>75</v>
      </c>
      <c r="AL237" s="255" t="s">
        <v>75</v>
      </c>
      <c r="AM237" s="255" t="s">
        <v>75</v>
      </c>
      <c r="AN237" s="300">
        <v>43</v>
      </c>
      <c r="AO237" s="44"/>
      <c r="AP237" s="57"/>
      <c r="AQ237" s="57"/>
      <c r="AR237" s="39"/>
      <c r="AS237" s="39"/>
      <c r="AT237" s="39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</row>
    <row r="238" spans="1:56" s="41" customFormat="1" ht="75" x14ac:dyDescent="0.25">
      <c r="A238" s="295"/>
      <c r="B238" s="29" t="s">
        <v>33</v>
      </c>
      <c r="C238" s="25">
        <f t="shared" ref="C238:C241" si="244">SUM(D238:T238)</f>
        <v>0</v>
      </c>
      <c r="D238" s="25"/>
      <c r="E238" s="115"/>
      <c r="F238" s="76"/>
      <c r="G238" s="76"/>
      <c r="H238" s="76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286"/>
      <c r="V238" s="317"/>
      <c r="W238" s="297"/>
      <c r="X238" s="257"/>
      <c r="Y238" s="319"/>
      <c r="Z238" s="297"/>
      <c r="AA238" s="257"/>
      <c r="AB238" s="321"/>
      <c r="AC238" s="257"/>
      <c r="AD238" s="257"/>
      <c r="AE238" s="257"/>
      <c r="AF238" s="257"/>
      <c r="AG238" s="257"/>
      <c r="AH238" s="257"/>
      <c r="AI238" s="257"/>
      <c r="AJ238" s="257"/>
      <c r="AK238" s="257"/>
      <c r="AL238" s="257"/>
      <c r="AM238" s="257"/>
      <c r="AN238" s="301"/>
      <c r="AO238" s="44"/>
      <c r="AP238" s="57"/>
      <c r="AQ238" s="57"/>
      <c r="AR238" s="39"/>
      <c r="AS238" s="39"/>
      <c r="AT238" s="39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</row>
    <row r="239" spans="1:56" s="41" customFormat="1" ht="75" x14ac:dyDescent="0.25">
      <c r="A239" s="295"/>
      <c r="B239" s="29" t="s">
        <v>55</v>
      </c>
      <c r="C239" s="25">
        <f t="shared" si="244"/>
        <v>306937000</v>
      </c>
      <c r="D239" s="25">
        <f>20000000+25716000</f>
        <v>45716000</v>
      </c>
      <c r="E239" s="115">
        <v>100884000</v>
      </c>
      <c r="F239" s="76">
        <v>160337000</v>
      </c>
      <c r="G239" s="76"/>
      <c r="H239" s="76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286"/>
      <c r="V239" s="120" t="s">
        <v>233</v>
      </c>
      <c r="W239" s="110" t="s">
        <v>75</v>
      </c>
      <c r="X239" s="103" t="s">
        <v>238</v>
      </c>
      <c r="Y239" s="111" t="s">
        <v>238</v>
      </c>
      <c r="Z239" s="110" t="s">
        <v>75</v>
      </c>
      <c r="AA239" s="110" t="s">
        <v>75</v>
      </c>
      <c r="AB239" s="110" t="s">
        <v>75</v>
      </c>
      <c r="AC239" s="110" t="s">
        <v>75</v>
      </c>
      <c r="AD239" s="110" t="s">
        <v>75</v>
      </c>
      <c r="AE239" s="110" t="s">
        <v>75</v>
      </c>
      <c r="AF239" s="110" t="s">
        <v>75</v>
      </c>
      <c r="AG239" s="110" t="s">
        <v>75</v>
      </c>
      <c r="AH239" s="110" t="s">
        <v>75</v>
      </c>
      <c r="AI239" s="110" t="s">
        <v>75</v>
      </c>
      <c r="AJ239" s="110" t="s">
        <v>75</v>
      </c>
      <c r="AK239" s="110" t="s">
        <v>75</v>
      </c>
      <c r="AL239" s="110" t="s">
        <v>75</v>
      </c>
      <c r="AM239" s="110" t="s">
        <v>75</v>
      </c>
      <c r="AN239" s="107" t="s">
        <v>238</v>
      </c>
      <c r="AO239" s="44"/>
      <c r="AP239" s="57"/>
      <c r="AQ239" s="57"/>
      <c r="AR239" s="39"/>
      <c r="AS239" s="39"/>
      <c r="AT239" s="39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</row>
    <row r="240" spans="1:56" s="41" customFormat="1" ht="45" x14ac:dyDescent="0.25">
      <c r="A240" s="295"/>
      <c r="B240" s="29" t="s">
        <v>34</v>
      </c>
      <c r="C240" s="25">
        <f t="shared" si="244"/>
        <v>38354707</v>
      </c>
      <c r="D240" s="25">
        <f>2222223+2857777</f>
        <v>5080000</v>
      </c>
      <c r="E240" s="115">
        <v>15459707</v>
      </c>
      <c r="F240" s="76">
        <v>17815000</v>
      </c>
      <c r="G240" s="76"/>
      <c r="H240" s="76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286"/>
      <c r="V240" s="316" t="s">
        <v>123</v>
      </c>
      <c r="W240" s="296" t="s">
        <v>75</v>
      </c>
      <c r="X240" s="255" t="s">
        <v>75</v>
      </c>
      <c r="Y240" s="318" t="s">
        <v>89</v>
      </c>
      <c r="Z240" s="296" t="s">
        <v>75</v>
      </c>
      <c r="AA240" s="255" t="s">
        <v>75</v>
      </c>
      <c r="AB240" s="255" t="s">
        <v>75</v>
      </c>
      <c r="AC240" s="255" t="s">
        <v>75</v>
      </c>
      <c r="AD240" s="255" t="s">
        <v>75</v>
      </c>
      <c r="AE240" s="255" t="s">
        <v>75</v>
      </c>
      <c r="AF240" s="255" t="s">
        <v>75</v>
      </c>
      <c r="AG240" s="255" t="s">
        <v>75</v>
      </c>
      <c r="AH240" s="255" t="s">
        <v>75</v>
      </c>
      <c r="AI240" s="255" t="s">
        <v>75</v>
      </c>
      <c r="AJ240" s="255" t="s">
        <v>75</v>
      </c>
      <c r="AK240" s="255" t="s">
        <v>75</v>
      </c>
      <c r="AL240" s="255" t="s">
        <v>75</v>
      </c>
      <c r="AM240" s="255" t="s">
        <v>75</v>
      </c>
      <c r="AN240" s="300">
        <v>1</v>
      </c>
      <c r="AO240" s="44"/>
      <c r="AP240" s="57"/>
      <c r="AQ240" s="57"/>
      <c r="AR240" s="39"/>
      <c r="AS240" s="39"/>
      <c r="AT240" s="39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</row>
    <row r="241" spans="1:56" s="41" customFormat="1" ht="30" x14ac:dyDescent="0.25">
      <c r="A241" s="295"/>
      <c r="B241" s="29" t="s">
        <v>37</v>
      </c>
      <c r="C241" s="25">
        <f t="shared" si="244"/>
        <v>0</v>
      </c>
      <c r="D241" s="25"/>
      <c r="E241" s="115"/>
      <c r="F241" s="76"/>
      <c r="G241" s="76"/>
      <c r="H241" s="76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286"/>
      <c r="V241" s="317"/>
      <c r="W241" s="297"/>
      <c r="X241" s="257"/>
      <c r="Y241" s="319"/>
      <c r="Z241" s="297"/>
      <c r="AA241" s="257"/>
      <c r="AB241" s="257"/>
      <c r="AC241" s="257"/>
      <c r="AD241" s="257"/>
      <c r="AE241" s="257"/>
      <c r="AF241" s="257"/>
      <c r="AG241" s="257"/>
      <c r="AH241" s="257"/>
      <c r="AI241" s="257"/>
      <c r="AJ241" s="257"/>
      <c r="AK241" s="257"/>
      <c r="AL241" s="257"/>
      <c r="AM241" s="257"/>
      <c r="AN241" s="301"/>
      <c r="AO241" s="44"/>
      <c r="AP241" s="57"/>
      <c r="AQ241" s="57"/>
      <c r="AR241" s="39"/>
      <c r="AS241" s="39"/>
      <c r="AT241" s="39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</row>
    <row r="242" spans="1:56" s="41" customFormat="1" ht="36" hidden="1" customHeight="1" x14ac:dyDescent="0.25">
      <c r="A242" s="270" t="s">
        <v>106</v>
      </c>
      <c r="B242" s="29" t="s">
        <v>32</v>
      </c>
      <c r="C242" s="25">
        <f t="shared" ref="C242:C286" si="245">SUM(D242:J242)</f>
        <v>0</v>
      </c>
      <c r="D242" s="25">
        <f t="shared" ref="D242:G242" si="246">D243+D244+D245+D246</f>
        <v>0</v>
      </c>
      <c r="E242" s="115">
        <f t="shared" si="246"/>
        <v>0</v>
      </c>
      <c r="F242" s="76">
        <f t="shared" si="246"/>
        <v>0</v>
      </c>
      <c r="G242" s="76">
        <f t="shared" si="246"/>
        <v>0</v>
      </c>
      <c r="H242" s="76">
        <f>H243+H244+H245+H246</f>
        <v>0</v>
      </c>
      <c r="I242" s="70">
        <f>I243+I244+I245+I246</f>
        <v>0</v>
      </c>
      <c r="J242" s="70">
        <f>J243+J244+J245+J246</f>
        <v>0</v>
      </c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260" t="s">
        <v>69</v>
      </c>
      <c r="V242" s="246" t="s">
        <v>123</v>
      </c>
      <c r="W242" s="258" t="s">
        <v>75</v>
      </c>
      <c r="X242" s="259" t="s">
        <v>75</v>
      </c>
      <c r="Y242" s="258" t="s">
        <v>75</v>
      </c>
      <c r="Z242" s="258" t="s">
        <v>75</v>
      </c>
      <c r="AA242" s="259" t="s">
        <v>75</v>
      </c>
      <c r="AB242" s="247"/>
      <c r="AC242" s="259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63"/>
      <c r="AO242" s="44"/>
      <c r="AP242" s="57"/>
      <c r="AQ242" s="57"/>
      <c r="AR242" s="39"/>
      <c r="AS242" s="39"/>
      <c r="AT242" s="39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</row>
    <row r="243" spans="1:56" s="41" customFormat="1" ht="75" hidden="1" x14ac:dyDescent="0.25">
      <c r="A243" s="270"/>
      <c r="B243" s="29" t="s">
        <v>33</v>
      </c>
      <c r="C243" s="25">
        <f t="shared" si="245"/>
        <v>0</v>
      </c>
      <c r="D243" s="25"/>
      <c r="E243" s="115"/>
      <c r="F243" s="76"/>
      <c r="G243" s="76"/>
      <c r="H243" s="76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260"/>
      <c r="V243" s="246"/>
      <c r="W243" s="258"/>
      <c r="X243" s="259"/>
      <c r="Y243" s="258"/>
      <c r="Z243" s="258"/>
      <c r="AA243" s="259"/>
      <c r="AB243" s="247"/>
      <c r="AC243" s="259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63"/>
      <c r="AO243" s="44"/>
      <c r="AP243" s="57"/>
      <c r="AQ243" s="57"/>
      <c r="AR243" s="39"/>
      <c r="AS243" s="39"/>
      <c r="AT243" s="39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</row>
    <row r="244" spans="1:56" s="41" customFormat="1" ht="75" hidden="1" x14ac:dyDescent="0.25">
      <c r="A244" s="270"/>
      <c r="B244" s="29" t="s">
        <v>55</v>
      </c>
      <c r="C244" s="25">
        <f t="shared" si="245"/>
        <v>0</v>
      </c>
      <c r="D244" s="25"/>
      <c r="E244" s="115"/>
      <c r="F244" s="76"/>
      <c r="G244" s="76"/>
      <c r="H244" s="76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260"/>
      <c r="V244" s="246"/>
      <c r="W244" s="258"/>
      <c r="X244" s="259"/>
      <c r="Y244" s="258"/>
      <c r="Z244" s="258"/>
      <c r="AA244" s="259"/>
      <c r="AB244" s="247"/>
      <c r="AC244" s="259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63"/>
      <c r="AO244" s="44"/>
      <c r="AP244" s="57"/>
      <c r="AQ244" s="57"/>
      <c r="AR244" s="39"/>
      <c r="AS244" s="39"/>
      <c r="AT244" s="39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</row>
    <row r="245" spans="1:56" s="41" customFormat="1" ht="45" hidden="1" x14ac:dyDescent="0.25">
      <c r="A245" s="270"/>
      <c r="B245" s="29" t="s">
        <v>34</v>
      </c>
      <c r="C245" s="25">
        <f t="shared" si="245"/>
        <v>0</v>
      </c>
      <c r="D245" s="25"/>
      <c r="E245" s="115"/>
      <c r="F245" s="76"/>
      <c r="G245" s="76"/>
      <c r="H245" s="76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260"/>
      <c r="V245" s="246"/>
      <c r="W245" s="258"/>
      <c r="X245" s="259"/>
      <c r="Y245" s="258"/>
      <c r="Z245" s="258"/>
      <c r="AA245" s="259"/>
      <c r="AB245" s="247"/>
      <c r="AC245" s="259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63"/>
      <c r="AO245" s="44"/>
      <c r="AP245" s="57"/>
      <c r="AQ245" s="57"/>
      <c r="AR245" s="39"/>
      <c r="AS245" s="39"/>
      <c r="AT245" s="39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</row>
    <row r="246" spans="1:56" s="41" customFormat="1" ht="30" hidden="1" x14ac:dyDescent="0.25">
      <c r="A246" s="270"/>
      <c r="B246" s="29" t="s">
        <v>37</v>
      </c>
      <c r="C246" s="25">
        <f t="shared" si="245"/>
        <v>0</v>
      </c>
      <c r="D246" s="25"/>
      <c r="E246" s="115"/>
      <c r="F246" s="76"/>
      <c r="G246" s="76"/>
      <c r="H246" s="76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260"/>
      <c r="V246" s="246"/>
      <c r="W246" s="258"/>
      <c r="X246" s="259"/>
      <c r="Y246" s="258"/>
      <c r="Z246" s="258"/>
      <c r="AA246" s="259"/>
      <c r="AB246" s="247"/>
      <c r="AC246" s="259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63"/>
      <c r="AO246" s="44"/>
      <c r="AP246" s="57"/>
      <c r="AQ246" s="57"/>
      <c r="AR246" s="39"/>
      <c r="AS246" s="39"/>
      <c r="AT246" s="39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</row>
    <row r="247" spans="1:56" s="41" customFormat="1" ht="39.75" customHeight="1" x14ac:dyDescent="0.25">
      <c r="A247" s="295" t="s">
        <v>226</v>
      </c>
      <c r="B247" s="29" t="s">
        <v>32</v>
      </c>
      <c r="C247" s="25">
        <f>SUM(D247:T247)</f>
        <v>10371840</v>
      </c>
      <c r="D247" s="25">
        <f>D248+D249+D250+D251</f>
        <v>0</v>
      </c>
      <c r="E247" s="115">
        <f t="shared" ref="E247:T247" si="247">E248+E249+E250+E251</f>
        <v>0</v>
      </c>
      <c r="F247" s="76">
        <f t="shared" si="247"/>
        <v>1358630</v>
      </c>
      <c r="G247" s="76">
        <f t="shared" si="247"/>
        <v>9013210</v>
      </c>
      <c r="H247" s="76">
        <f t="shared" si="247"/>
        <v>0</v>
      </c>
      <c r="I247" s="25">
        <f t="shared" si="247"/>
        <v>0</v>
      </c>
      <c r="J247" s="25">
        <f t="shared" si="247"/>
        <v>0</v>
      </c>
      <c r="K247" s="25">
        <f t="shared" si="247"/>
        <v>0</v>
      </c>
      <c r="L247" s="25">
        <f t="shared" si="247"/>
        <v>0</v>
      </c>
      <c r="M247" s="25">
        <f t="shared" si="247"/>
        <v>0</v>
      </c>
      <c r="N247" s="25">
        <f t="shared" si="247"/>
        <v>0</v>
      </c>
      <c r="O247" s="25">
        <f t="shared" si="247"/>
        <v>0</v>
      </c>
      <c r="P247" s="25">
        <f t="shared" si="247"/>
        <v>0</v>
      </c>
      <c r="Q247" s="25">
        <f t="shared" si="247"/>
        <v>0</v>
      </c>
      <c r="R247" s="25">
        <f t="shared" si="247"/>
        <v>0</v>
      </c>
      <c r="S247" s="25">
        <f t="shared" si="247"/>
        <v>0</v>
      </c>
      <c r="T247" s="25">
        <f t="shared" si="247"/>
        <v>0</v>
      </c>
      <c r="U247" s="286" t="s">
        <v>69</v>
      </c>
      <c r="V247" s="322" t="s">
        <v>239</v>
      </c>
      <c r="W247" s="296" t="s">
        <v>75</v>
      </c>
      <c r="X247" s="255" t="s">
        <v>75</v>
      </c>
      <c r="Y247" s="296" t="s">
        <v>75</v>
      </c>
      <c r="Z247" s="298" t="s">
        <v>89</v>
      </c>
      <c r="AA247" s="255" t="s">
        <v>75</v>
      </c>
      <c r="AB247" s="255" t="s">
        <v>75</v>
      </c>
      <c r="AC247" s="255" t="s">
        <v>75</v>
      </c>
      <c r="AD247" s="255" t="s">
        <v>75</v>
      </c>
      <c r="AE247" s="255" t="s">
        <v>75</v>
      </c>
      <c r="AF247" s="255" t="s">
        <v>75</v>
      </c>
      <c r="AG247" s="255" t="s">
        <v>75</v>
      </c>
      <c r="AH247" s="255" t="s">
        <v>75</v>
      </c>
      <c r="AI247" s="255" t="s">
        <v>75</v>
      </c>
      <c r="AJ247" s="255" t="s">
        <v>75</v>
      </c>
      <c r="AK247" s="255" t="s">
        <v>75</v>
      </c>
      <c r="AL247" s="255" t="s">
        <v>75</v>
      </c>
      <c r="AM247" s="255"/>
      <c r="AN247" s="300">
        <v>1</v>
      </c>
      <c r="AO247" s="44"/>
      <c r="AP247" s="57"/>
      <c r="AQ247" s="57"/>
      <c r="AR247" s="39"/>
      <c r="AS247" s="39"/>
      <c r="AT247" s="39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</row>
    <row r="248" spans="1:56" s="41" customFormat="1" ht="75" x14ac:dyDescent="0.25">
      <c r="A248" s="295"/>
      <c r="B248" s="29" t="s">
        <v>33</v>
      </c>
      <c r="C248" s="25">
        <f t="shared" ref="C248:C250" si="248">SUM(D248:T248)</f>
        <v>0</v>
      </c>
      <c r="D248" s="25"/>
      <c r="E248" s="115"/>
      <c r="F248" s="76"/>
      <c r="G248" s="76"/>
      <c r="H248" s="76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286"/>
      <c r="V248" s="323"/>
      <c r="W248" s="297"/>
      <c r="X248" s="257"/>
      <c r="Y248" s="297"/>
      <c r="Z248" s="299"/>
      <c r="AA248" s="257"/>
      <c r="AB248" s="257"/>
      <c r="AC248" s="257"/>
      <c r="AD248" s="257"/>
      <c r="AE248" s="257"/>
      <c r="AF248" s="257"/>
      <c r="AG248" s="257"/>
      <c r="AH248" s="257"/>
      <c r="AI248" s="257"/>
      <c r="AJ248" s="257"/>
      <c r="AK248" s="257"/>
      <c r="AL248" s="257"/>
      <c r="AM248" s="257"/>
      <c r="AN248" s="301"/>
      <c r="AO248" s="44"/>
      <c r="AP248" s="57"/>
      <c r="AQ248" s="57"/>
      <c r="AR248" s="39"/>
      <c r="AS248" s="39"/>
      <c r="AT248" s="39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</row>
    <row r="249" spans="1:56" s="41" customFormat="1" ht="75" x14ac:dyDescent="0.25">
      <c r="A249" s="295"/>
      <c r="B249" s="29" t="s">
        <v>55</v>
      </c>
      <c r="C249" s="25">
        <f t="shared" si="248"/>
        <v>0</v>
      </c>
      <c r="D249" s="25"/>
      <c r="E249" s="115"/>
      <c r="F249" s="76"/>
      <c r="G249" s="76"/>
      <c r="H249" s="76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286"/>
      <c r="V249" s="322" t="s">
        <v>240</v>
      </c>
      <c r="W249" s="255" t="s">
        <v>75</v>
      </c>
      <c r="X249" s="255" t="s">
        <v>75</v>
      </c>
      <c r="Y249" s="298" t="s">
        <v>241</v>
      </c>
      <c r="Z249" s="298" t="s">
        <v>237</v>
      </c>
      <c r="AA249" s="255" t="s">
        <v>75</v>
      </c>
      <c r="AB249" s="255" t="s">
        <v>75</v>
      </c>
      <c r="AC249" s="255" t="s">
        <v>75</v>
      </c>
      <c r="AD249" s="255" t="s">
        <v>75</v>
      </c>
      <c r="AE249" s="255" t="s">
        <v>75</v>
      </c>
      <c r="AF249" s="255" t="s">
        <v>75</v>
      </c>
      <c r="AG249" s="255" t="s">
        <v>75</v>
      </c>
      <c r="AH249" s="255" t="s">
        <v>75</v>
      </c>
      <c r="AI249" s="255" t="s">
        <v>75</v>
      </c>
      <c r="AJ249" s="255" t="s">
        <v>75</v>
      </c>
      <c r="AK249" s="255" t="s">
        <v>75</v>
      </c>
      <c r="AL249" s="255" t="s">
        <v>75</v>
      </c>
      <c r="AM249" s="255" t="s">
        <v>75</v>
      </c>
      <c r="AN249" s="300">
        <v>100</v>
      </c>
      <c r="AO249" s="44"/>
      <c r="AP249" s="57"/>
      <c r="AQ249" s="57"/>
      <c r="AR249" s="39"/>
      <c r="AS249" s="39"/>
      <c r="AT249" s="39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</row>
    <row r="250" spans="1:56" s="41" customFormat="1" ht="45" x14ac:dyDescent="0.25">
      <c r="A250" s="295"/>
      <c r="B250" s="29" t="s">
        <v>34</v>
      </c>
      <c r="C250" s="25">
        <f t="shared" si="248"/>
        <v>10371840</v>
      </c>
      <c r="D250" s="25"/>
      <c r="E250" s="115"/>
      <c r="F250" s="76">
        <v>1358630</v>
      </c>
      <c r="G250" s="76">
        <v>9013210</v>
      </c>
      <c r="H250" s="76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286"/>
      <c r="V250" s="324"/>
      <c r="W250" s="256"/>
      <c r="X250" s="256"/>
      <c r="Y250" s="302"/>
      <c r="Z250" s="302"/>
      <c r="AA250" s="256"/>
      <c r="AB250" s="256"/>
      <c r="AC250" s="256"/>
      <c r="AD250" s="256"/>
      <c r="AE250" s="256"/>
      <c r="AF250" s="256"/>
      <c r="AG250" s="256"/>
      <c r="AH250" s="256"/>
      <c r="AI250" s="256"/>
      <c r="AJ250" s="256"/>
      <c r="AK250" s="256"/>
      <c r="AL250" s="256"/>
      <c r="AM250" s="256"/>
      <c r="AN250" s="325"/>
      <c r="AO250" s="44"/>
      <c r="AP250" s="57"/>
      <c r="AQ250" s="57"/>
      <c r="AR250" s="39"/>
      <c r="AS250" s="39"/>
      <c r="AT250" s="39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</row>
    <row r="251" spans="1:56" s="41" customFormat="1" ht="30" x14ac:dyDescent="0.25">
      <c r="A251" s="295"/>
      <c r="B251" s="29" t="s">
        <v>37</v>
      </c>
      <c r="C251" s="25">
        <f>SUM(D251:T251)</f>
        <v>0</v>
      </c>
      <c r="D251" s="25"/>
      <c r="E251" s="115"/>
      <c r="F251" s="76"/>
      <c r="G251" s="76"/>
      <c r="H251" s="76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286"/>
      <c r="V251" s="323"/>
      <c r="W251" s="257"/>
      <c r="X251" s="257"/>
      <c r="Y251" s="299"/>
      <c r="Z251" s="299"/>
      <c r="AA251" s="257"/>
      <c r="AB251" s="257"/>
      <c r="AC251" s="257"/>
      <c r="AD251" s="257"/>
      <c r="AE251" s="257"/>
      <c r="AF251" s="257"/>
      <c r="AG251" s="257"/>
      <c r="AH251" s="257"/>
      <c r="AI251" s="257"/>
      <c r="AJ251" s="257"/>
      <c r="AK251" s="257"/>
      <c r="AL251" s="257"/>
      <c r="AM251" s="257"/>
      <c r="AN251" s="301"/>
      <c r="AO251" s="44"/>
      <c r="AP251" s="57"/>
      <c r="AQ251" s="57"/>
      <c r="AR251" s="39"/>
      <c r="AS251" s="39"/>
      <c r="AT251" s="39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</row>
    <row r="252" spans="1:56" s="41" customFormat="1" ht="30" hidden="1" x14ac:dyDescent="0.25">
      <c r="A252" s="252" t="s">
        <v>107</v>
      </c>
      <c r="B252" s="29" t="s">
        <v>32</v>
      </c>
      <c r="C252" s="25">
        <f t="shared" ref="C252:C266" si="249">SUM(D252:J252)</f>
        <v>0</v>
      </c>
      <c r="D252" s="25">
        <f>D253+D254+D255+D256</f>
        <v>0</v>
      </c>
      <c r="E252" s="115">
        <f t="shared" ref="E252:J252" si="250">E253+E254+E255+E256</f>
        <v>0</v>
      </c>
      <c r="F252" s="76">
        <f t="shared" si="250"/>
        <v>0</v>
      </c>
      <c r="G252" s="76">
        <f t="shared" si="250"/>
        <v>0</v>
      </c>
      <c r="H252" s="76">
        <f t="shared" si="250"/>
        <v>0</v>
      </c>
      <c r="I252" s="70">
        <f t="shared" si="250"/>
        <v>0</v>
      </c>
      <c r="J252" s="70">
        <f t="shared" si="250"/>
        <v>0</v>
      </c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260" t="s">
        <v>69</v>
      </c>
      <c r="V252" s="246" t="s">
        <v>123</v>
      </c>
      <c r="W252" s="258"/>
      <c r="X252" s="259"/>
      <c r="Y252" s="258"/>
      <c r="Z252" s="258"/>
      <c r="AA252" s="259"/>
      <c r="AB252" s="259"/>
      <c r="AC252" s="259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63"/>
      <c r="AO252" s="44"/>
      <c r="AP252" s="57"/>
      <c r="AQ252" s="57"/>
      <c r="AR252" s="39"/>
      <c r="AS252" s="39"/>
      <c r="AT252" s="39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</row>
    <row r="253" spans="1:56" s="41" customFormat="1" ht="75" hidden="1" x14ac:dyDescent="0.25">
      <c r="A253" s="252"/>
      <c r="B253" s="29" t="s">
        <v>33</v>
      </c>
      <c r="C253" s="25">
        <f t="shared" si="249"/>
        <v>0</v>
      </c>
      <c r="D253" s="25"/>
      <c r="E253" s="115"/>
      <c r="F253" s="76"/>
      <c r="G253" s="76"/>
      <c r="H253" s="76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260"/>
      <c r="V253" s="246"/>
      <c r="W253" s="258"/>
      <c r="X253" s="259"/>
      <c r="Y253" s="258"/>
      <c r="Z253" s="258"/>
      <c r="AA253" s="259"/>
      <c r="AB253" s="259"/>
      <c r="AC253" s="259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63"/>
      <c r="AO253" s="44"/>
      <c r="AP253" s="57"/>
      <c r="AQ253" s="57"/>
      <c r="AR253" s="39"/>
      <c r="AS253" s="39"/>
      <c r="AT253" s="39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</row>
    <row r="254" spans="1:56" s="41" customFormat="1" ht="75" hidden="1" x14ac:dyDescent="0.25">
      <c r="A254" s="252"/>
      <c r="B254" s="29" t="s">
        <v>55</v>
      </c>
      <c r="C254" s="25">
        <f t="shared" si="249"/>
        <v>0</v>
      </c>
      <c r="D254" s="25"/>
      <c r="E254" s="115"/>
      <c r="F254" s="76"/>
      <c r="G254" s="76"/>
      <c r="H254" s="76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260"/>
      <c r="V254" s="246"/>
      <c r="W254" s="258"/>
      <c r="X254" s="259"/>
      <c r="Y254" s="258"/>
      <c r="Z254" s="258"/>
      <c r="AA254" s="259"/>
      <c r="AB254" s="259"/>
      <c r="AC254" s="259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63"/>
      <c r="AO254" s="44"/>
      <c r="AP254" s="57"/>
      <c r="AQ254" s="57"/>
      <c r="AR254" s="39"/>
      <c r="AS254" s="39"/>
      <c r="AT254" s="39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</row>
    <row r="255" spans="1:56" s="41" customFormat="1" ht="45" hidden="1" x14ac:dyDescent="0.25">
      <c r="A255" s="252"/>
      <c r="B255" s="29" t="s">
        <v>34</v>
      </c>
      <c r="C255" s="25">
        <f t="shared" si="249"/>
        <v>0</v>
      </c>
      <c r="D255" s="25"/>
      <c r="E255" s="115"/>
      <c r="F255" s="76"/>
      <c r="G255" s="76"/>
      <c r="H255" s="76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260"/>
      <c r="V255" s="246"/>
      <c r="W255" s="258"/>
      <c r="X255" s="259"/>
      <c r="Y255" s="258"/>
      <c r="Z255" s="258"/>
      <c r="AA255" s="259"/>
      <c r="AB255" s="259"/>
      <c r="AC255" s="259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63"/>
      <c r="AO255" s="44"/>
      <c r="AP255" s="57"/>
      <c r="AQ255" s="57"/>
      <c r="AR255" s="39"/>
      <c r="AS255" s="39"/>
      <c r="AT255" s="39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</row>
    <row r="256" spans="1:56" s="41" customFormat="1" ht="30" hidden="1" x14ac:dyDescent="0.25">
      <c r="A256" s="252"/>
      <c r="B256" s="29" t="s">
        <v>37</v>
      </c>
      <c r="C256" s="25">
        <f t="shared" si="249"/>
        <v>0</v>
      </c>
      <c r="D256" s="25"/>
      <c r="E256" s="115"/>
      <c r="F256" s="76"/>
      <c r="G256" s="76"/>
      <c r="H256" s="76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260"/>
      <c r="V256" s="246"/>
      <c r="W256" s="258"/>
      <c r="X256" s="259"/>
      <c r="Y256" s="258"/>
      <c r="Z256" s="258"/>
      <c r="AA256" s="259"/>
      <c r="AB256" s="259"/>
      <c r="AC256" s="259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63"/>
      <c r="AO256" s="44"/>
      <c r="AP256" s="57"/>
      <c r="AQ256" s="57"/>
      <c r="AR256" s="39"/>
      <c r="AS256" s="39"/>
      <c r="AT256" s="39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</row>
    <row r="257" spans="1:56" s="41" customFormat="1" ht="42" hidden="1" customHeight="1" x14ac:dyDescent="0.25">
      <c r="A257" s="252" t="s">
        <v>108</v>
      </c>
      <c r="B257" s="29" t="s">
        <v>32</v>
      </c>
      <c r="C257" s="25">
        <f t="shared" si="249"/>
        <v>0</v>
      </c>
      <c r="D257" s="25">
        <f>D258+D259+D260+D261</f>
        <v>0</v>
      </c>
      <c r="E257" s="115">
        <f t="shared" ref="E257" si="251">E258+E259+E260+E261</f>
        <v>0</v>
      </c>
      <c r="F257" s="76">
        <f t="shared" ref="F257" si="252">F258+F259+F260+F261</f>
        <v>0</v>
      </c>
      <c r="G257" s="76">
        <f t="shared" ref="G257" si="253">G258+G259+G260+G261</f>
        <v>0</v>
      </c>
      <c r="H257" s="76">
        <f t="shared" ref="H257" si="254">H258+H259+H260+H261</f>
        <v>0</v>
      </c>
      <c r="I257" s="70">
        <f t="shared" ref="I257" si="255">I258+I259+I260+I261</f>
        <v>0</v>
      </c>
      <c r="J257" s="70">
        <f t="shared" ref="J257" si="256">J258+J259+J260+J261</f>
        <v>0</v>
      </c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260" t="s">
        <v>69</v>
      </c>
      <c r="V257" s="246" t="s">
        <v>99</v>
      </c>
      <c r="W257" s="258"/>
      <c r="X257" s="259"/>
      <c r="Y257" s="258"/>
      <c r="Z257" s="258"/>
      <c r="AA257" s="259"/>
      <c r="AB257" s="259"/>
      <c r="AC257" s="259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63"/>
      <c r="AO257" s="44"/>
      <c r="AP257" s="57"/>
      <c r="AQ257" s="57"/>
      <c r="AR257" s="39"/>
      <c r="AS257" s="39"/>
      <c r="AT257" s="39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</row>
    <row r="258" spans="1:56" s="41" customFormat="1" ht="75" hidden="1" x14ac:dyDescent="0.25">
      <c r="A258" s="252"/>
      <c r="B258" s="29" t="s">
        <v>33</v>
      </c>
      <c r="C258" s="25">
        <f t="shared" si="249"/>
        <v>0</v>
      </c>
      <c r="D258" s="25"/>
      <c r="E258" s="115"/>
      <c r="F258" s="76"/>
      <c r="G258" s="76"/>
      <c r="H258" s="76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260"/>
      <c r="V258" s="246"/>
      <c r="W258" s="258"/>
      <c r="X258" s="259"/>
      <c r="Y258" s="258"/>
      <c r="Z258" s="258"/>
      <c r="AA258" s="259"/>
      <c r="AB258" s="259"/>
      <c r="AC258" s="259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63"/>
      <c r="AO258" s="44"/>
      <c r="AP258" s="57"/>
      <c r="AQ258" s="57"/>
      <c r="AR258" s="39"/>
      <c r="AS258" s="39"/>
      <c r="AT258" s="39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</row>
    <row r="259" spans="1:56" s="41" customFormat="1" ht="75" hidden="1" x14ac:dyDescent="0.25">
      <c r="A259" s="252"/>
      <c r="B259" s="29" t="s">
        <v>55</v>
      </c>
      <c r="C259" s="25">
        <f t="shared" si="249"/>
        <v>0</v>
      </c>
      <c r="D259" s="25"/>
      <c r="E259" s="115"/>
      <c r="F259" s="76"/>
      <c r="G259" s="76"/>
      <c r="H259" s="76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260"/>
      <c r="V259" s="246"/>
      <c r="W259" s="258"/>
      <c r="X259" s="259"/>
      <c r="Y259" s="258"/>
      <c r="Z259" s="258"/>
      <c r="AA259" s="259"/>
      <c r="AB259" s="259"/>
      <c r="AC259" s="259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63"/>
      <c r="AO259" s="44"/>
      <c r="AP259" s="57"/>
      <c r="AQ259" s="57"/>
      <c r="AR259" s="39"/>
      <c r="AS259" s="39"/>
      <c r="AT259" s="39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</row>
    <row r="260" spans="1:56" s="41" customFormat="1" ht="45" hidden="1" x14ac:dyDescent="0.25">
      <c r="A260" s="252"/>
      <c r="B260" s="29" t="s">
        <v>34</v>
      </c>
      <c r="C260" s="25">
        <f t="shared" si="249"/>
        <v>0</v>
      </c>
      <c r="D260" s="25"/>
      <c r="E260" s="115"/>
      <c r="F260" s="76"/>
      <c r="G260" s="76"/>
      <c r="H260" s="76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260"/>
      <c r="V260" s="246"/>
      <c r="W260" s="258"/>
      <c r="X260" s="259"/>
      <c r="Y260" s="258"/>
      <c r="Z260" s="258"/>
      <c r="AA260" s="259"/>
      <c r="AB260" s="259"/>
      <c r="AC260" s="259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63"/>
      <c r="AO260" s="44"/>
      <c r="AP260" s="57"/>
      <c r="AQ260" s="57"/>
      <c r="AR260" s="39"/>
      <c r="AS260" s="39"/>
      <c r="AT260" s="39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</row>
    <row r="261" spans="1:56" s="41" customFormat="1" ht="30" hidden="1" x14ac:dyDescent="0.25">
      <c r="A261" s="252"/>
      <c r="B261" s="29" t="s">
        <v>37</v>
      </c>
      <c r="C261" s="25">
        <f t="shared" si="249"/>
        <v>0</v>
      </c>
      <c r="D261" s="25"/>
      <c r="E261" s="115"/>
      <c r="F261" s="76"/>
      <c r="G261" s="76"/>
      <c r="H261" s="76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260"/>
      <c r="V261" s="246"/>
      <c r="W261" s="258"/>
      <c r="X261" s="259"/>
      <c r="Y261" s="258"/>
      <c r="Z261" s="258"/>
      <c r="AA261" s="259"/>
      <c r="AB261" s="259"/>
      <c r="AC261" s="259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63"/>
      <c r="AO261" s="44"/>
      <c r="AP261" s="57"/>
      <c r="AQ261" s="57"/>
      <c r="AR261" s="39"/>
      <c r="AS261" s="39"/>
      <c r="AT261" s="39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</row>
    <row r="262" spans="1:56" s="41" customFormat="1" ht="60" hidden="1" customHeight="1" x14ac:dyDescent="0.25">
      <c r="A262" s="252" t="s">
        <v>109</v>
      </c>
      <c r="B262" s="29" t="s">
        <v>32</v>
      </c>
      <c r="C262" s="25">
        <f t="shared" si="249"/>
        <v>0</v>
      </c>
      <c r="D262" s="25">
        <f>D263+D264+D265+D266</f>
        <v>0</v>
      </c>
      <c r="E262" s="115">
        <f t="shared" ref="E262" si="257">E263+E264+E265+E266</f>
        <v>0</v>
      </c>
      <c r="F262" s="76">
        <f t="shared" ref="F262" si="258">F263+F264+F265+F266</f>
        <v>0</v>
      </c>
      <c r="G262" s="76">
        <f t="shared" ref="G262" si="259">G263+G264+G265+G266</f>
        <v>0</v>
      </c>
      <c r="H262" s="76">
        <f t="shared" ref="H262" si="260">H263+H264+H265+H266</f>
        <v>0</v>
      </c>
      <c r="I262" s="70">
        <f t="shared" ref="I262" si="261">I263+I264+I265+I266</f>
        <v>0</v>
      </c>
      <c r="J262" s="70">
        <f t="shared" ref="J262" si="262">J263+J264+J265+J266</f>
        <v>0</v>
      </c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260" t="s">
        <v>69</v>
      </c>
      <c r="V262" s="246" t="s">
        <v>99</v>
      </c>
      <c r="W262" s="258"/>
      <c r="X262" s="259"/>
      <c r="Y262" s="258"/>
      <c r="Z262" s="258"/>
      <c r="AA262" s="259"/>
      <c r="AB262" s="259"/>
      <c r="AC262" s="259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63"/>
      <c r="AO262" s="44"/>
      <c r="AP262" s="57"/>
      <c r="AQ262" s="57"/>
      <c r="AR262" s="39"/>
      <c r="AS262" s="39"/>
      <c r="AT262" s="39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</row>
    <row r="263" spans="1:56" s="41" customFormat="1" ht="75" hidden="1" x14ac:dyDescent="0.25">
      <c r="A263" s="252"/>
      <c r="B263" s="29" t="s">
        <v>33</v>
      </c>
      <c r="C263" s="25">
        <f t="shared" si="249"/>
        <v>0</v>
      </c>
      <c r="D263" s="25"/>
      <c r="E263" s="115"/>
      <c r="F263" s="76"/>
      <c r="G263" s="76"/>
      <c r="H263" s="76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260"/>
      <c r="V263" s="246"/>
      <c r="W263" s="258"/>
      <c r="X263" s="259"/>
      <c r="Y263" s="258"/>
      <c r="Z263" s="258"/>
      <c r="AA263" s="259"/>
      <c r="AB263" s="259"/>
      <c r="AC263" s="259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63"/>
      <c r="AO263" s="44"/>
      <c r="AP263" s="57"/>
      <c r="AQ263" s="57"/>
      <c r="AR263" s="39"/>
      <c r="AS263" s="39"/>
      <c r="AT263" s="39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</row>
    <row r="264" spans="1:56" s="41" customFormat="1" ht="75" hidden="1" x14ac:dyDescent="0.25">
      <c r="A264" s="252"/>
      <c r="B264" s="29" t="s">
        <v>55</v>
      </c>
      <c r="C264" s="25">
        <f t="shared" si="249"/>
        <v>0</v>
      </c>
      <c r="D264" s="25"/>
      <c r="E264" s="115"/>
      <c r="F264" s="76"/>
      <c r="G264" s="76"/>
      <c r="H264" s="76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260"/>
      <c r="V264" s="246"/>
      <c r="W264" s="258"/>
      <c r="X264" s="259"/>
      <c r="Y264" s="258"/>
      <c r="Z264" s="258"/>
      <c r="AA264" s="259"/>
      <c r="AB264" s="259"/>
      <c r="AC264" s="259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63"/>
      <c r="AO264" s="44"/>
      <c r="AP264" s="57"/>
      <c r="AQ264" s="57"/>
      <c r="AR264" s="39"/>
      <c r="AS264" s="39"/>
      <c r="AT264" s="39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</row>
    <row r="265" spans="1:56" s="41" customFormat="1" ht="45" hidden="1" x14ac:dyDescent="0.25">
      <c r="A265" s="252"/>
      <c r="B265" s="29" t="s">
        <v>34</v>
      </c>
      <c r="C265" s="25">
        <f t="shared" si="249"/>
        <v>0</v>
      </c>
      <c r="D265" s="25"/>
      <c r="E265" s="115"/>
      <c r="F265" s="76"/>
      <c r="G265" s="76"/>
      <c r="H265" s="76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260"/>
      <c r="V265" s="246"/>
      <c r="W265" s="258"/>
      <c r="X265" s="259"/>
      <c r="Y265" s="258"/>
      <c r="Z265" s="258"/>
      <c r="AA265" s="259"/>
      <c r="AB265" s="259"/>
      <c r="AC265" s="259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63"/>
      <c r="AO265" s="44"/>
      <c r="AP265" s="57"/>
      <c r="AQ265" s="57"/>
      <c r="AR265" s="39"/>
      <c r="AS265" s="39"/>
      <c r="AT265" s="39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</row>
    <row r="266" spans="1:56" s="41" customFormat="1" ht="30" hidden="1" x14ac:dyDescent="0.25">
      <c r="A266" s="252"/>
      <c r="B266" s="29" t="s">
        <v>37</v>
      </c>
      <c r="C266" s="25">
        <f t="shared" si="249"/>
        <v>0</v>
      </c>
      <c r="D266" s="25"/>
      <c r="E266" s="115"/>
      <c r="F266" s="76"/>
      <c r="G266" s="76"/>
      <c r="H266" s="76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260"/>
      <c r="V266" s="246"/>
      <c r="W266" s="258"/>
      <c r="X266" s="259"/>
      <c r="Y266" s="258"/>
      <c r="Z266" s="258"/>
      <c r="AA266" s="259"/>
      <c r="AB266" s="259"/>
      <c r="AC266" s="259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63"/>
      <c r="AO266" s="44"/>
      <c r="AP266" s="57"/>
      <c r="AQ266" s="57"/>
      <c r="AR266" s="39"/>
      <c r="AS266" s="39"/>
      <c r="AT266" s="39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</row>
    <row r="267" spans="1:56" s="41" customFormat="1" ht="45" hidden="1" customHeight="1" x14ac:dyDescent="0.25">
      <c r="A267" s="270" t="s">
        <v>110</v>
      </c>
      <c r="B267" s="29" t="s">
        <v>32</v>
      </c>
      <c r="C267" s="25">
        <f t="shared" si="245"/>
        <v>0</v>
      </c>
      <c r="D267" s="25">
        <f t="shared" ref="D267" si="263">D268+D269+D270+D271</f>
        <v>0</v>
      </c>
      <c r="E267" s="115">
        <f t="shared" ref="E267" si="264">E268+E269+E270+E271</f>
        <v>0</v>
      </c>
      <c r="F267" s="76">
        <f t="shared" ref="F267" si="265">F268+F269+F270+F271</f>
        <v>0</v>
      </c>
      <c r="G267" s="76">
        <f t="shared" ref="G267" si="266">G268+G269+G270+G271</f>
        <v>0</v>
      </c>
      <c r="H267" s="76">
        <f>H268+H269+H270+H271</f>
        <v>0</v>
      </c>
      <c r="I267" s="70">
        <f t="shared" ref="I267" si="267">I268+I269+I270+I271</f>
        <v>0</v>
      </c>
      <c r="J267" s="70">
        <f t="shared" ref="J267" si="268">J268+J269+J270+J271</f>
        <v>0</v>
      </c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260" t="s">
        <v>69</v>
      </c>
      <c r="V267" s="246" t="s">
        <v>99</v>
      </c>
      <c r="W267" s="258"/>
      <c r="X267" s="259"/>
      <c r="Y267" s="258"/>
      <c r="Z267" s="258"/>
      <c r="AA267" s="259"/>
      <c r="AB267" s="247"/>
      <c r="AC267" s="259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63"/>
      <c r="AO267" s="44"/>
      <c r="AP267" s="57"/>
      <c r="AQ267" s="57"/>
      <c r="AR267" s="39"/>
      <c r="AS267" s="39"/>
      <c r="AT267" s="39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</row>
    <row r="268" spans="1:56" s="41" customFormat="1" ht="75" hidden="1" x14ac:dyDescent="0.25">
      <c r="A268" s="270"/>
      <c r="B268" s="29" t="s">
        <v>33</v>
      </c>
      <c r="C268" s="25">
        <f t="shared" si="245"/>
        <v>0</v>
      </c>
      <c r="D268" s="25"/>
      <c r="E268" s="115"/>
      <c r="F268" s="76"/>
      <c r="G268" s="76"/>
      <c r="H268" s="76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260"/>
      <c r="V268" s="246"/>
      <c r="W268" s="258"/>
      <c r="X268" s="259"/>
      <c r="Y268" s="258"/>
      <c r="Z268" s="258"/>
      <c r="AA268" s="259"/>
      <c r="AB268" s="247"/>
      <c r="AC268" s="259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63"/>
      <c r="AO268" s="44"/>
      <c r="AP268" s="57"/>
      <c r="AQ268" s="57"/>
      <c r="AR268" s="39"/>
      <c r="AS268" s="39"/>
      <c r="AT268" s="39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</row>
    <row r="269" spans="1:56" s="41" customFormat="1" ht="68.25" hidden="1" customHeight="1" x14ac:dyDescent="0.25">
      <c r="A269" s="270"/>
      <c r="B269" s="29" t="s">
        <v>55</v>
      </c>
      <c r="C269" s="25">
        <f t="shared" si="245"/>
        <v>0</v>
      </c>
      <c r="D269" s="25"/>
      <c r="E269" s="115"/>
      <c r="F269" s="76"/>
      <c r="G269" s="76"/>
      <c r="H269" s="76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260"/>
      <c r="V269" s="246"/>
      <c r="W269" s="258"/>
      <c r="X269" s="259"/>
      <c r="Y269" s="258"/>
      <c r="Z269" s="258"/>
      <c r="AA269" s="259"/>
      <c r="AB269" s="247"/>
      <c r="AC269" s="259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63"/>
      <c r="AO269" s="44"/>
      <c r="AP269" s="57"/>
      <c r="AQ269" s="57"/>
      <c r="AR269" s="39"/>
      <c r="AS269" s="39"/>
      <c r="AT269" s="39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</row>
    <row r="270" spans="1:56" s="41" customFormat="1" ht="45" hidden="1" x14ac:dyDescent="0.25">
      <c r="A270" s="270"/>
      <c r="B270" s="29" t="s">
        <v>34</v>
      </c>
      <c r="C270" s="25">
        <f t="shared" si="245"/>
        <v>0</v>
      </c>
      <c r="D270" s="25"/>
      <c r="E270" s="115"/>
      <c r="F270" s="76"/>
      <c r="G270" s="76"/>
      <c r="H270" s="76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260"/>
      <c r="V270" s="246"/>
      <c r="W270" s="258"/>
      <c r="X270" s="259"/>
      <c r="Y270" s="258"/>
      <c r="Z270" s="258"/>
      <c r="AA270" s="259"/>
      <c r="AB270" s="247"/>
      <c r="AC270" s="259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63"/>
      <c r="AO270" s="44"/>
      <c r="AP270" s="57"/>
      <c r="AQ270" s="57"/>
      <c r="AR270" s="39"/>
      <c r="AS270" s="39"/>
      <c r="AT270" s="39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</row>
    <row r="271" spans="1:56" s="41" customFormat="1" ht="30" hidden="1" x14ac:dyDescent="0.25">
      <c r="A271" s="270"/>
      <c r="B271" s="29" t="s">
        <v>37</v>
      </c>
      <c r="C271" s="25">
        <f t="shared" si="245"/>
        <v>0</v>
      </c>
      <c r="D271" s="25"/>
      <c r="E271" s="115"/>
      <c r="F271" s="76"/>
      <c r="G271" s="76"/>
      <c r="H271" s="76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260"/>
      <c r="V271" s="246"/>
      <c r="W271" s="258"/>
      <c r="X271" s="259"/>
      <c r="Y271" s="258"/>
      <c r="Z271" s="258"/>
      <c r="AA271" s="259"/>
      <c r="AB271" s="247"/>
      <c r="AC271" s="259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63"/>
      <c r="AO271" s="44"/>
      <c r="AP271" s="57"/>
      <c r="AQ271" s="57"/>
      <c r="AR271" s="39"/>
      <c r="AS271" s="39"/>
      <c r="AT271" s="39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</row>
    <row r="272" spans="1:56" s="53" customFormat="1" ht="30" x14ac:dyDescent="0.25">
      <c r="A272" s="271" t="s">
        <v>230</v>
      </c>
      <c r="B272" s="82" t="s">
        <v>32</v>
      </c>
      <c r="C272" s="81">
        <f>SUM(D272:T272)</f>
        <v>16238261</v>
      </c>
      <c r="D272" s="87">
        <f>D273+D274+D275+D276</f>
        <v>0</v>
      </c>
      <c r="E272" s="118">
        <f t="shared" ref="E272:T272" si="269">E273+E274+E275+E276</f>
        <v>4433120</v>
      </c>
      <c r="F272" s="87">
        <f t="shared" si="269"/>
        <v>11805141</v>
      </c>
      <c r="G272" s="87">
        <f t="shared" si="269"/>
        <v>0</v>
      </c>
      <c r="H272" s="87">
        <f t="shared" si="269"/>
        <v>0</v>
      </c>
      <c r="I272" s="87">
        <f t="shared" si="269"/>
        <v>0</v>
      </c>
      <c r="J272" s="87">
        <f t="shared" si="269"/>
        <v>0</v>
      </c>
      <c r="K272" s="87">
        <f t="shared" si="269"/>
        <v>0</v>
      </c>
      <c r="L272" s="87">
        <f t="shared" si="269"/>
        <v>0</v>
      </c>
      <c r="M272" s="87">
        <f t="shared" si="269"/>
        <v>0</v>
      </c>
      <c r="N272" s="87">
        <f t="shared" si="269"/>
        <v>0</v>
      </c>
      <c r="O272" s="87">
        <f t="shared" si="269"/>
        <v>0</v>
      </c>
      <c r="P272" s="87">
        <f t="shared" si="269"/>
        <v>0</v>
      </c>
      <c r="Q272" s="87">
        <f t="shared" si="269"/>
        <v>0</v>
      </c>
      <c r="R272" s="87">
        <f t="shared" si="269"/>
        <v>0</v>
      </c>
      <c r="S272" s="87">
        <f t="shared" si="269"/>
        <v>0</v>
      </c>
      <c r="T272" s="87">
        <f t="shared" si="269"/>
        <v>0</v>
      </c>
      <c r="U272" s="265"/>
      <c r="V272" s="246"/>
      <c r="W272" s="249"/>
      <c r="X272" s="249"/>
      <c r="Y272" s="249"/>
      <c r="Z272" s="249"/>
      <c r="AA272" s="249"/>
      <c r="AB272" s="249"/>
      <c r="AC272" s="249"/>
      <c r="AD272" s="249"/>
      <c r="AE272" s="249"/>
      <c r="AF272" s="249"/>
      <c r="AG272" s="249"/>
      <c r="AH272" s="249"/>
      <c r="AI272" s="249"/>
      <c r="AJ272" s="249"/>
      <c r="AK272" s="249"/>
      <c r="AL272" s="249"/>
      <c r="AM272" s="249"/>
      <c r="AN272" s="282"/>
      <c r="AO272" s="44"/>
      <c r="AP272" s="57"/>
      <c r="AQ272" s="57"/>
      <c r="AR272" s="39"/>
      <c r="AS272" s="39"/>
      <c r="AT272" s="39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</row>
    <row r="273" spans="1:56" s="41" customFormat="1" ht="75" x14ac:dyDescent="0.25">
      <c r="A273" s="271"/>
      <c r="B273" s="82" t="s">
        <v>33</v>
      </c>
      <c r="C273" s="81">
        <f t="shared" ref="C273:C276" si="270">SUM(D273:T273)</f>
        <v>0</v>
      </c>
      <c r="D273" s="87">
        <f>D288+D293+D303</f>
        <v>0</v>
      </c>
      <c r="E273" s="118">
        <f t="shared" ref="E273:T273" si="271">E288+E293+E303</f>
        <v>0</v>
      </c>
      <c r="F273" s="87">
        <f t="shared" si="271"/>
        <v>0</v>
      </c>
      <c r="G273" s="87">
        <f t="shared" si="271"/>
        <v>0</v>
      </c>
      <c r="H273" s="87">
        <f t="shared" si="271"/>
        <v>0</v>
      </c>
      <c r="I273" s="87">
        <f t="shared" si="271"/>
        <v>0</v>
      </c>
      <c r="J273" s="87">
        <f t="shared" si="271"/>
        <v>0</v>
      </c>
      <c r="K273" s="87">
        <f t="shared" si="271"/>
        <v>0</v>
      </c>
      <c r="L273" s="87">
        <f t="shared" si="271"/>
        <v>0</v>
      </c>
      <c r="M273" s="87">
        <f t="shared" si="271"/>
        <v>0</v>
      </c>
      <c r="N273" s="87">
        <f t="shared" si="271"/>
        <v>0</v>
      </c>
      <c r="O273" s="87">
        <f t="shared" si="271"/>
        <v>0</v>
      </c>
      <c r="P273" s="87">
        <f t="shared" si="271"/>
        <v>0</v>
      </c>
      <c r="Q273" s="87">
        <f t="shared" si="271"/>
        <v>0</v>
      </c>
      <c r="R273" s="87">
        <f t="shared" si="271"/>
        <v>0</v>
      </c>
      <c r="S273" s="87">
        <f t="shared" si="271"/>
        <v>0</v>
      </c>
      <c r="T273" s="87">
        <f t="shared" si="271"/>
        <v>0</v>
      </c>
      <c r="U273" s="265"/>
      <c r="V273" s="246"/>
      <c r="W273" s="249"/>
      <c r="X273" s="249"/>
      <c r="Y273" s="249"/>
      <c r="Z273" s="249"/>
      <c r="AA273" s="249"/>
      <c r="AB273" s="249"/>
      <c r="AC273" s="249"/>
      <c r="AD273" s="249"/>
      <c r="AE273" s="249"/>
      <c r="AF273" s="249"/>
      <c r="AG273" s="249"/>
      <c r="AH273" s="249"/>
      <c r="AI273" s="249"/>
      <c r="AJ273" s="249"/>
      <c r="AK273" s="249"/>
      <c r="AL273" s="249"/>
      <c r="AM273" s="249"/>
      <c r="AN273" s="282"/>
      <c r="AO273" s="44"/>
      <c r="AP273" s="57"/>
      <c r="AQ273" s="57"/>
      <c r="AR273" s="39"/>
      <c r="AS273" s="39"/>
      <c r="AT273" s="39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</row>
    <row r="274" spans="1:56" s="41" customFormat="1" ht="75" x14ac:dyDescent="0.25">
      <c r="A274" s="271"/>
      <c r="B274" s="82" t="s">
        <v>55</v>
      </c>
      <c r="C274" s="81">
        <f t="shared" si="270"/>
        <v>0</v>
      </c>
      <c r="D274" s="87">
        <f>D289+D294+D304</f>
        <v>0</v>
      </c>
      <c r="E274" s="118">
        <f t="shared" ref="E274:T274" si="272">E289+E294+E304</f>
        <v>0</v>
      </c>
      <c r="F274" s="87">
        <f t="shared" si="272"/>
        <v>0</v>
      </c>
      <c r="G274" s="87">
        <f t="shared" si="272"/>
        <v>0</v>
      </c>
      <c r="H274" s="87">
        <f t="shared" si="272"/>
        <v>0</v>
      </c>
      <c r="I274" s="87">
        <f t="shared" si="272"/>
        <v>0</v>
      </c>
      <c r="J274" s="87">
        <f t="shared" si="272"/>
        <v>0</v>
      </c>
      <c r="K274" s="87">
        <f t="shared" si="272"/>
        <v>0</v>
      </c>
      <c r="L274" s="87">
        <f t="shared" si="272"/>
        <v>0</v>
      </c>
      <c r="M274" s="87">
        <f t="shared" si="272"/>
        <v>0</v>
      </c>
      <c r="N274" s="87">
        <f t="shared" si="272"/>
        <v>0</v>
      </c>
      <c r="O274" s="87">
        <f t="shared" si="272"/>
        <v>0</v>
      </c>
      <c r="P274" s="87">
        <f t="shared" si="272"/>
        <v>0</v>
      </c>
      <c r="Q274" s="87">
        <f t="shared" si="272"/>
        <v>0</v>
      </c>
      <c r="R274" s="87">
        <f t="shared" si="272"/>
        <v>0</v>
      </c>
      <c r="S274" s="87">
        <f t="shared" si="272"/>
        <v>0</v>
      </c>
      <c r="T274" s="87">
        <f t="shared" si="272"/>
        <v>0</v>
      </c>
      <c r="U274" s="265"/>
      <c r="V274" s="246"/>
      <c r="W274" s="249"/>
      <c r="X274" s="249"/>
      <c r="Y274" s="249"/>
      <c r="Z274" s="249"/>
      <c r="AA274" s="249"/>
      <c r="AB274" s="249"/>
      <c r="AC274" s="249"/>
      <c r="AD274" s="249"/>
      <c r="AE274" s="249"/>
      <c r="AF274" s="249"/>
      <c r="AG274" s="249"/>
      <c r="AH274" s="249"/>
      <c r="AI274" s="249"/>
      <c r="AJ274" s="249"/>
      <c r="AK274" s="249"/>
      <c r="AL274" s="249"/>
      <c r="AM274" s="249"/>
      <c r="AN274" s="282"/>
      <c r="AO274" s="44"/>
      <c r="AP274" s="57"/>
      <c r="AQ274" s="57"/>
      <c r="AR274" s="39"/>
      <c r="AS274" s="39"/>
      <c r="AT274" s="39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</row>
    <row r="275" spans="1:56" s="41" customFormat="1" ht="45" x14ac:dyDescent="0.25">
      <c r="A275" s="271"/>
      <c r="B275" s="82" t="s">
        <v>34</v>
      </c>
      <c r="C275" s="81">
        <f t="shared" si="270"/>
        <v>16238261</v>
      </c>
      <c r="D275" s="87">
        <f>D290+D295+D305</f>
        <v>0</v>
      </c>
      <c r="E275" s="118">
        <f t="shared" ref="E275:T275" si="273">E290+E295+E305</f>
        <v>4433120</v>
      </c>
      <c r="F275" s="87">
        <f t="shared" si="273"/>
        <v>11805141</v>
      </c>
      <c r="G275" s="87">
        <f t="shared" si="273"/>
        <v>0</v>
      </c>
      <c r="H275" s="87">
        <f t="shared" si="273"/>
        <v>0</v>
      </c>
      <c r="I275" s="87">
        <f t="shared" si="273"/>
        <v>0</v>
      </c>
      <c r="J275" s="87">
        <f t="shared" si="273"/>
        <v>0</v>
      </c>
      <c r="K275" s="87">
        <f t="shared" si="273"/>
        <v>0</v>
      </c>
      <c r="L275" s="87">
        <f t="shared" si="273"/>
        <v>0</v>
      </c>
      <c r="M275" s="87">
        <f t="shared" si="273"/>
        <v>0</v>
      </c>
      <c r="N275" s="87">
        <f t="shared" si="273"/>
        <v>0</v>
      </c>
      <c r="O275" s="87">
        <f t="shared" si="273"/>
        <v>0</v>
      </c>
      <c r="P275" s="87">
        <f t="shared" si="273"/>
        <v>0</v>
      </c>
      <c r="Q275" s="87">
        <f t="shared" si="273"/>
        <v>0</v>
      </c>
      <c r="R275" s="87">
        <f t="shared" si="273"/>
        <v>0</v>
      </c>
      <c r="S275" s="87">
        <f t="shared" si="273"/>
        <v>0</v>
      </c>
      <c r="T275" s="87">
        <f t="shared" si="273"/>
        <v>0</v>
      </c>
      <c r="U275" s="265"/>
      <c r="V275" s="246"/>
      <c r="W275" s="249"/>
      <c r="X275" s="249"/>
      <c r="Y275" s="249"/>
      <c r="Z275" s="249"/>
      <c r="AA275" s="249"/>
      <c r="AB275" s="249"/>
      <c r="AC275" s="249"/>
      <c r="AD275" s="249"/>
      <c r="AE275" s="249"/>
      <c r="AF275" s="249"/>
      <c r="AG275" s="249"/>
      <c r="AH275" s="249"/>
      <c r="AI275" s="249"/>
      <c r="AJ275" s="249"/>
      <c r="AK275" s="249"/>
      <c r="AL275" s="249"/>
      <c r="AM275" s="249"/>
      <c r="AN275" s="282"/>
      <c r="AO275" s="44"/>
      <c r="AP275" s="57"/>
      <c r="AQ275" s="57"/>
      <c r="AR275" s="39"/>
      <c r="AS275" s="39"/>
      <c r="AT275" s="39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</row>
    <row r="276" spans="1:56" s="41" customFormat="1" ht="30" x14ac:dyDescent="0.25">
      <c r="A276" s="271"/>
      <c r="B276" s="82" t="s">
        <v>37</v>
      </c>
      <c r="C276" s="81">
        <f t="shared" si="270"/>
        <v>0</v>
      </c>
      <c r="D276" s="87">
        <f>D291+D296+D306</f>
        <v>0</v>
      </c>
      <c r="E276" s="118">
        <f t="shared" ref="E276:T276" si="274">E291+E296+E306</f>
        <v>0</v>
      </c>
      <c r="F276" s="87">
        <f t="shared" si="274"/>
        <v>0</v>
      </c>
      <c r="G276" s="87">
        <f t="shared" si="274"/>
        <v>0</v>
      </c>
      <c r="H276" s="87">
        <f t="shared" si="274"/>
        <v>0</v>
      </c>
      <c r="I276" s="87">
        <f t="shared" si="274"/>
        <v>0</v>
      </c>
      <c r="J276" s="87">
        <f t="shared" si="274"/>
        <v>0</v>
      </c>
      <c r="K276" s="87">
        <f t="shared" si="274"/>
        <v>0</v>
      </c>
      <c r="L276" s="87">
        <f t="shared" si="274"/>
        <v>0</v>
      </c>
      <c r="M276" s="87">
        <f t="shared" si="274"/>
        <v>0</v>
      </c>
      <c r="N276" s="87">
        <f t="shared" si="274"/>
        <v>0</v>
      </c>
      <c r="O276" s="87">
        <f t="shared" si="274"/>
        <v>0</v>
      </c>
      <c r="P276" s="87">
        <f t="shared" si="274"/>
        <v>0</v>
      </c>
      <c r="Q276" s="87">
        <f t="shared" si="274"/>
        <v>0</v>
      </c>
      <c r="R276" s="87">
        <f t="shared" si="274"/>
        <v>0</v>
      </c>
      <c r="S276" s="87">
        <f t="shared" si="274"/>
        <v>0</v>
      </c>
      <c r="T276" s="87">
        <f t="shared" si="274"/>
        <v>0</v>
      </c>
      <c r="U276" s="265"/>
      <c r="V276" s="246"/>
      <c r="W276" s="249"/>
      <c r="X276" s="249"/>
      <c r="Y276" s="249"/>
      <c r="Z276" s="249"/>
      <c r="AA276" s="249"/>
      <c r="AB276" s="249"/>
      <c r="AC276" s="249"/>
      <c r="AD276" s="249"/>
      <c r="AE276" s="249"/>
      <c r="AF276" s="249"/>
      <c r="AG276" s="249"/>
      <c r="AH276" s="249"/>
      <c r="AI276" s="249"/>
      <c r="AJ276" s="249"/>
      <c r="AK276" s="249"/>
      <c r="AL276" s="249"/>
      <c r="AM276" s="249"/>
      <c r="AN276" s="282"/>
      <c r="AO276" s="44"/>
      <c r="AP276" s="57"/>
      <c r="AQ276" s="57"/>
      <c r="AR276" s="39"/>
      <c r="AS276" s="39"/>
      <c r="AT276" s="39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</row>
    <row r="277" spans="1:56" s="41" customFormat="1" ht="39" hidden="1" customHeight="1" x14ac:dyDescent="0.25">
      <c r="A277" s="273" t="s">
        <v>111</v>
      </c>
      <c r="B277" s="29" t="s">
        <v>32</v>
      </c>
      <c r="C277" s="25">
        <f t="shared" si="245"/>
        <v>0</v>
      </c>
      <c r="D277" s="25">
        <f>SUM(D278:D281)</f>
        <v>0</v>
      </c>
      <c r="E277" s="115">
        <f t="shared" ref="E277:J277" si="275">SUM(E278:E281)</f>
        <v>0</v>
      </c>
      <c r="F277" s="76">
        <f t="shared" si="275"/>
        <v>0</v>
      </c>
      <c r="G277" s="76">
        <f t="shared" si="275"/>
        <v>0</v>
      </c>
      <c r="H277" s="76">
        <f t="shared" si="275"/>
        <v>0</v>
      </c>
      <c r="I277" s="70">
        <f t="shared" si="275"/>
        <v>0</v>
      </c>
      <c r="J277" s="70">
        <f t="shared" si="275"/>
        <v>0</v>
      </c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260" t="s">
        <v>69</v>
      </c>
      <c r="V277" s="246" t="s">
        <v>99</v>
      </c>
      <c r="W277" s="247" t="s">
        <v>75</v>
      </c>
      <c r="X277" s="247" t="s">
        <v>75</v>
      </c>
      <c r="Y277" s="247" t="s">
        <v>75</v>
      </c>
      <c r="Z277" s="247" t="s">
        <v>75</v>
      </c>
      <c r="AA277" s="247" t="s">
        <v>89</v>
      </c>
      <c r="AB277" s="247" t="s">
        <v>75</v>
      </c>
      <c r="AC277" s="247" t="s">
        <v>75</v>
      </c>
      <c r="AD277" s="112"/>
      <c r="AE277" s="112"/>
      <c r="AF277" s="112"/>
      <c r="AG277" s="112"/>
      <c r="AH277" s="112"/>
      <c r="AI277" s="112"/>
      <c r="AJ277" s="112"/>
      <c r="AK277" s="112"/>
      <c r="AL277" s="112"/>
      <c r="AM277" s="112"/>
      <c r="AN277" s="247" t="s">
        <v>89</v>
      </c>
      <c r="AO277" s="44"/>
      <c r="AP277" s="57"/>
      <c r="AQ277" s="57"/>
      <c r="AR277" s="39"/>
      <c r="AS277" s="39"/>
      <c r="AT277" s="39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</row>
    <row r="278" spans="1:56" s="41" customFormat="1" ht="75" hidden="1" x14ac:dyDescent="0.25">
      <c r="A278" s="273"/>
      <c r="B278" s="29" t="s">
        <v>33</v>
      </c>
      <c r="C278" s="25">
        <f t="shared" si="245"/>
        <v>0</v>
      </c>
      <c r="D278" s="25"/>
      <c r="E278" s="115"/>
      <c r="F278" s="76"/>
      <c r="G278" s="76"/>
      <c r="H278" s="76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260"/>
      <c r="V278" s="246"/>
      <c r="W278" s="247"/>
      <c r="X278" s="247"/>
      <c r="Y278" s="247"/>
      <c r="Z278" s="247"/>
      <c r="AA278" s="247"/>
      <c r="AB278" s="247"/>
      <c r="AC278" s="247"/>
      <c r="AD278" s="112"/>
      <c r="AE278" s="112"/>
      <c r="AF278" s="112"/>
      <c r="AG278" s="112"/>
      <c r="AH278" s="112"/>
      <c r="AI278" s="112"/>
      <c r="AJ278" s="112"/>
      <c r="AK278" s="112"/>
      <c r="AL278" s="112"/>
      <c r="AM278" s="112"/>
      <c r="AN278" s="247"/>
      <c r="AO278" s="44"/>
      <c r="AP278" s="57"/>
      <c r="AQ278" s="57"/>
      <c r="AR278" s="39"/>
      <c r="AS278" s="39"/>
      <c r="AT278" s="39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</row>
    <row r="279" spans="1:56" s="41" customFormat="1" ht="75" hidden="1" x14ac:dyDescent="0.25">
      <c r="A279" s="273"/>
      <c r="B279" s="29" t="s">
        <v>55</v>
      </c>
      <c r="C279" s="25">
        <f t="shared" si="245"/>
        <v>0</v>
      </c>
      <c r="D279" s="25"/>
      <c r="E279" s="115"/>
      <c r="F279" s="76"/>
      <c r="G279" s="76"/>
      <c r="H279" s="76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260"/>
      <c r="V279" s="246"/>
      <c r="W279" s="247"/>
      <c r="X279" s="247"/>
      <c r="Y279" s="247"/>
      <c r="Z279" s="247"/>
      <c r="AA279" s="247"/>
      <c r="AB279" s="247"/>
      <c r="AC279" s="247"/>
      <c r="AD279" s="112"/>
      <c r="AE279" s="112"/>
      <c r="AF279" s="112"/>
      <c r="AG279" s="112"/>
      <c r="AH279" s="112"/>
      <c r="AI279" s="112"/>
      <c r="AJ279" s="112"/>
      <c r="AK279" s="112"/>
      <c r="AL279" s="112"/>
      <c r="AM279" s="112"/>
      <c r="AN279" s="247"/>
      <c r="AO279" s="44"/>
      <c r="AP279" s="57"/>
      <c r="AQ279" s="57"/>
      <c r="AR279" s="39"/>
      <c r="AS279" s="39"/>
      <c r="AT279" s="39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</row>
    <row r="280" spans="1:56" s="41" customFormat="1" ht="60" hidden="1" customHeight="1" x14ac:dyDescent="0.25">
      <c r="A280" s="273"/>
      <c r="B280" s="29" t="s">
        <v>34</v>
      </c>
      <c r="C280" s="25">
        <f t="shared" si="245"/>
        <v>0</v>
      </c>
      <c r="D280" s="25"/>
      <c r="E280" s="115"/>
      <c r="F280" s="76"/>
      <c r="G280" s="76"/>
      <c r="H280" s="76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260"/>
      <c r="V280" s="246" t="s">
        <v>113</v>
      </c>
      <c r="W280" s="247" t="s">
        <v>75</v>
      </c>
      <c r="X280" s="247" t="s">
        <v>75</v>
      </c>
      <c r="Y280" s="247" t="s">
        <v>75</v>
      </c>
      <c r="Z280" s="247" t="s">
        <v>75</v>
      </c>
      <c r="AA280" s="247" t="s">
        <v>75</v>
      </c>
      <c r="AB280" s="247" t="s">
        <v>89</v>
      </c>
      <c r="AC280" s="247" t="s">
        <v>75</v>
      </c>
      <c r="AD280" s="112"/>
      <c r="AE280" s="112"/>
      <c r="AF280" s="112"/>
      <c r="AG280" s="112"/>
      <c r="AH280" s="112"/>
      <c r="AI280" s="112"/>
      <c r="AJ280" s="112"/>
      <c r="AK280" s="112"/>
      <c r="AL280" s="112"/>
      <c r="AM280" s="112"/>
      <c r="AN280" s="247" t="s">
        <v>89</v>
      </c>
      <c r="AO280" s="44"/>
      <c r="AP280" s="57"/>
      <c r="AQ280" s="57"/>
      <c r="AR280" s="39"/>
      <c r="AS280" s="39"/>
      <c r="AT280" s="39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</row>
    <row r="281" spans="1:56" s="41" customFormat="1" ht="30" hidden="1" x14ac:dyDescent="0.25">
      <c r="A281" s="273"/>
      <c r="B281" s="29" t="s">
        <v>37</v>
      </c>
      <c r="C281" s="25">
        <f t="shared" si="245"/>
        <v>0</v>
      </c>
      <c r="D281" s="25"/>
      <c r="E281" s="115"/>
      <c r="F281" s="76"/>
      <c r="G281" s="76"/>
      <c r="H281" s="76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260"/>
      <c r="V281" s="246"/>
      <c r="W281" s="247"/>
      <c r="X281" s="247"/>
      <c r="Y281" s="247"/>
      <c r="Z281" s="247"/>
      <c r="AA281" s="247"/>
      <c r="AB281" s="247"/>
      <c r="AC281" s="247"/>
      <c r="AD281" s="112"/>
      <c r="AE281" s="112"/>
      <c r="AF281" s="112"/>
      <c r="AG281" s="112"/>
      <c r="AH281" s="112"/>
      <c r="AI281" s="112"/>
      <c r="AJ281" s="112"/>
      <c r="AK281" s="112"/>
      <c r="AL281" s="112"/>
      <c r="AM281" s="112"/>
      <c r="AN281" s="247"/>
      <c r="AO281" s="44"/>
      <c r="AP281" s="57"/>
      <c r="AQ281" s="57"/>
      <c r="AR281" s="39"/>
      <c r="AS281" s="39"/>
      <c r="AT281" s="39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</row>
    <row r="282" spans="1:56" s="41" customFormat="1" ht="30" hidden="1" x14ac:dyDescent="0.25">
      <c r="A282" s="273" t="s">
        <v>162</v>
      </c>
      <c r="B282" s="29" t="s">
        <v>32</v>
      </c>
      <c r="C282" s="25">
        <f t="shared" si="245"/>
        <v>0</v>
      </c>
      <c r="D282" s="25">
        <f t="shared" ref="D282:G282" si="276">SUM(D285)</f>
        <v>0</v>
      </c>
      <c r="E282" s="115">
        <f t="shared" si="276"/>
        <v>0</v>
      </c>
      <c r="F282" s="76">
        <f t="shared" si="276"/>
        <v>0</v>
      </c>
      <c r="G282" s="76">
        <f t="shared" si="276"/>
        <v>0</v>
      </c>
      <c r="H282" s="76">
        <f>SUM(H285)</f>
        <v>0</v>
      </c>
      <c r="I282" s="70">
        <f t="shared" ref="I282:J282" si="277">SUM(I285)</f>
        <v>0</v>
      </c>
      <c r="J282" s="70">
        <f t="shared" si="277"/>
        <v>0</v>
      </c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260"/>
      <c r="V282" s="246" t="s">
        <v>114</v>
      </c>
      <c r="W282" s="247"/>
      <c r="X282" s="247"/>
      <c r="Y282" s="247"/>
      <c r="Z282" s="247"/>
      <c r="AA282" s="247"/>
      <c r="AB282" s="247"/>
      <c r="AC282" s="247"/>
      <c r="AD282" s="112"/>
      <c r="AE282" s="112"/>
      <c r="AF282" s="112"/>
      <c r="AG282" s="112"/>
      <c r="AH282" s="112"/>
      <c r="AI282" s="112"/>
      <c r="AJ282" s="112"/>
      <c r="AK282" s="112"/>
      <c r="AL282" s="112"/>
      <c r="AM282" s="112"/>
      <c r="AN282" s="247"/>
      <c r="AO282" s="44"/>
      <c r="AP282" s="57"/>
      <c r="AQ282" s="57"/>
      <c r="AR282" s="39"/>
      <c r="AS282" s="39"/>
      <c r="AT282" s="39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</row>
    <row r="283" spans="1:56" s="41" customFormat="1" ht="75" hidden="1" x14ac:dyDescent="0.25">
      <c r="A283" s="273"/>
      <c r="B283" s="29" t="s">
        <v>33</v>
      </c>
      <c r="C283" s="25">
        <f t="shared" si="245"/>
        <v>0</v>
      </c>
      <c r="D283" s="25"/>
      <c r="E283" s="115"/>
      <c r="F283" s="76"/>
      <c r="G283" s="76"/>
      <c r="H283" s="76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260"/>
      <c r="V283" s="246"/>
      <c r="W283" s="247"/>
      <c r="X283" s="247"/>
      <c r="Y283" s="247"/>
      <c r="Z283" s="247"/>
      <c r="AA283" s="247"/>
      <c r="AB283" s="247"/>
      <c r="AC283" s="247"/>
      <c r="AD283" s="112"/>
      <c r="AE283" s="112"/>
      <c r="AF283" s="112"/>
      <c r="AG283" s="112"/>
      <c r="AH283" s="112"/>
      <c r="AI283" s="112"/>
      <c r="AJ283" s="112"/>
      <c r="AK283" s="112"/>
      <c r="AL283" s="112"/>
      <c r="AM283" s="112"/>
      <c r="AN283" s="247"/>
      <c r="AO283" s="44"/>
      <c r="AP283" s="57"/>
      <c r="AQ283" s="57"/>
      <c r="AR283" s="39"/>
      <c r="AS283" s="39"/>
      <c r="AT283" s="39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</row>
    <row r="284" spans="1:56" s="41" customFormat="1" ht="75" hidden="1" x14ac:dyDescent="0.25">
      <c r="A284" s="273"/>
      <c r="B284" s="29" t="s">
        <v>55</v>
      </c>
      <c r="C284" s="25">
        <f t="shared" si="245"/>
        <v>0</v>
      </c>
      <c r="D284" s="25"/>
      <c r="E284" s="115"/>
      <c r="F284" s="76"/>
      <c r="G284" s="76"/>
      <c r="H284" s="76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260"/>
      <c r="V284" s="246"/>
      <c r="W284" s="247"/>
      <c r="X284" s="247"/>
      <c r="Y284" s="247"/>
      <c r="Z284" s="247"/>
      <c r="AA284" s="247"/>
      <c r="AB284" s="247"/>
      <c r="AC284" s="247"/>
      <c r="AD284" s="112"/>
      <c r="AE284" s="112"/>
      <c r="AF284" s="112"/>
      <c r="AG284" s="112"/>
      <c r="AH284" s="112"/>
      <c r="AI284" s="112"/>
      <c r="AJ284" s="112"/>
      <c r="AK284" s="112"/>
      <c r="AL284" s="112"/>
      <c r="AM284" s="112"/>
      <c r="AN284" s="247"/>
      <c r="AO284" s="44"/>
      <c r="AP284" s="57"/>
      <c r="AQ284" s="57"/>
      <c r="AR284" s="39"/>
      <c r="AS284" s="39"/>
      <c r="AT284" s="39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</row>
    <row r="285" spans="1:56" s="41" customFormat="1" ht="45" hidden="1" x14ac:dyDescent="0.25">
      <c r="A285" s="273"/>
      <c r="B285" s="29" t="s">
        <v>34</v>
      </c>
      <c r="C285" s="25">
        <f t="shared" si="245"/>
        <v>0</v>
      </c>
      <c r="D285" s="25"/>
      <c r="E285" s="115"/>
      <c r="F285" s="76"/>
      <c r="G285" s="76"/>
      <c r="H285" s="76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260"/>
      <c r="V285" s="246"/>
      <c r="W285" s="247"/>
      <c r="X285" s="247"/>
      <c r="Y285" s="247"/>
      <c r="Z285" s="247"/>
      <c r="AA285" s="247"/>
      <c r="AB285" s="247"/>
      <c r="AC285" s="247"/>
      <c r="AD285" s="112"/>
      <c r="AE285" s="112"/>
      <c r="AF285" s="112"/>
      <c r="AG285" s="112"/>
      <c r="AH285" s="112"/>
      <c r="AI285" s="112"/>
      <c r="AJ285" s="112"/>
      <c r="AK285" s="112"/>
      <c r="AL285" s="112"/>
      <c r="AM285" s="112"/>
      <c r="AN285" s="247"/>
      <c r="AO285" s="44"/>
      <c r="AP285" s="57"/>
      <c r="AQ285" s="57"/>
      <c r="AR285" s="39"/>
      <c r="AS285" s="39"/>
      <c r="AT285" s="39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</row>
    <row r="286" spans="1:56" s="41" customFormat="1" ht="33.75" hidden="1" customHeight="1" x14ac:dyDescent="0.25">
      <c r="A286" s="273"/>
      <c r="B286" s="29" t="s">
        <v>37</v>
      </c>
      <c r="C286" s="25">
        <f t="shared" si="245"/>
        <v>0</v>
      </c>
      <c r="D286" s="25"/>
      <c r="E286" s="115"/>
      <c r="F286" s="76"/>
      <c r="G286" s="76"/>
      <c r="H286" s="76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260"/>
      <c r="V286" s="246"/>
      <c r="W286" s="247"/>
      <c r="X286" s="247"/>
      <c r="Y286" s="247"/>
      <c r="Z286" s="247"/>
      <c r="AA286" s="247"/>
      <c r="AB286" s="247"/>
      <c r="AC286" s="247"/>
      <c r="AD286" s="112"/>
      <c r="AE286" s="112"/>
      <c r="AF286" s="112"/>
      <c r="AG286" s="112"/>
      <c r="AH286" s="112"/>
      <c r="AI286" s="112"/>
      <c r="AJ286" s="112"/>
      <c r="AK286" s="112"/>
      <c r="AL286" s="112"/>
      <c r="AM286" s="112"/>
      <c r="AN286" s="247"/>
      <c r="AO286" s="44"/>
      <c r="AP286" s="57"/>
      <c r="AQ286" s="57"/>
      <c r="AR286" s="39"/>
      <c r="AS286" s="39"/>
      <c r="AT286" s="39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</row>
    <row r="287" spans="1:56" s="41" customFormat="1" ht="47.25" customHeight="1" x14ac:dyDescent="0.25">
      <c r="A287" s="289" t="s">
        <v>231</v>
      </c>
      <c r="B287" s="29" t="s">
        <v>32</v>
      </c>
      <c r="C287" s="69">
        <f>SUM(D287:T287)</f>
        <v>1803021</v>
      </c>
      <c r="D287" s="69">
        <f>D288+D289+D290+D291</f>
        <v>0</v>
      </c>
      <c r="E287" s="117">
        <f t="shared" ref="E287:T287" si="278">E288+E289+E290+E291</f>
        <v>0</v>
      </c>
      <c r="F287" s="79">
        <f t="shared" si="278"/>
        <v>1803021</v>
      </c>
      <c r="G287" s="79">
        <f t="shared" si="278"/>
        <v>0</v>
      </c>
      <c r="H287" s="79">
        <f t="shared" si="278"/>
        <v>0</v>
      </c>
      <c r="I287" s="69">
        <f t="shared" si="278"/>
        <v>0</v>
      </c>
      <c r="J287" s="69">
        <f t="shared" si="278"/>
        <v>0</v>
      </c>
      <c r="K287" s="69">
        <f t="shared" si="278"/>
        <v>0</v>
      </c>
      <c r="L287" s="69">
        <f t="shared" si="278"/>
        <v>0</v>
      </c>
      <c r="M287" s="69">
        <f t="shared" si="278"/>
        <v>0</v>
      </c>
      <c r="N287" s="69">
        <f t="shared" si="278"/>
        <v>0</v>
      </c>
      <c r="O287" s="69">
        <f t="shared" si="278"/>
        <v>0</v>
      </c>
      <c r="P287" s="69">
        <f t="shared" si="278"/>
        <v>0</v>
      </c>
      <c r="Q287" s="69">
        <f t="shared" si="278"/>
        <v>0</v>
      </c>
      <c r="R287" s="69">
        <f t="shared" si="278"/>
        <v>0</v>
      </c>
      <c r="S287" s="69">
        <f t="shared" si="278"/>
        <v>0</v>
      </c>
      <c r="T287" s="69">
        <f t="shared" si="278"/>
        <v>0</v>
      </c>
      <c r="U287" s="265" t="s">
        <v>66</v>
      </c>
      <c r="V287" s="246" t="s">
        <v>171</v>
      </c>
      <c r="W287" s="247" t="s">
        <v>75</v>
      </c>
      <c r="X287" s="247" t="s">
        <v>75</v>
      </c>
      <c r="Y287" s="247" t="s">
        <v>89</v>
      </c>
      <c r="Z287" s="247" t="s">
        <v>75</v>
      </c>
      <c r="AA287" s="247" t="s">
        <v>75</v>
      </c>
      <c r="AB287" s="247" t="s">
        <v>75</v>
      </c>
      <c r="AC287" s="247" t="s">
        <v>75</v>
      </c>
      <c r="AD287" s="247" t="s">
        <v>75</v>
      </c>
      <c r="AE287" s="247" t="s">
        <v>75</v>
      </c>
      <c r="AF287" s="247" t="s">
        <v>75</v>
      </c>
      <c r="AG287" s="247" t="s">
        <v>75</v>
      </c>
      <c r="AH287" s="247" t="s">
        <v>75</v>
      </c>
      <c r="AI287" s="247" t="s">
        <v>75</v>
      </c>
      <c r="AJ287" s="247" t="s">
        <v>75</v>
      </c>
      <c r="AK287" s="247" t="s">
        <v>75</v>
      </c>
      <c r="AL287" s="247" t="s">
        <v>75</v>
      </c>
      <c r="AM287" s="247" t="s">
        <v>75</v>
      </c>
      <c r="AN287" s="247" t="s">
        <v>89</v>
      </c>
      <c r="AO287" s="44"/>
      <c r="AP287" s="57"/>
      <c r="AQ287" s="57"/>
      <c r="AR287" s="39"/>
      <c r="AS287" s="39"/>
      <c r="AT287" s="39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</row>
    <row r="288" spans="1:56" s="41" customFormat="1" ht="87" customHeight="1" x14ac:dyDescent="0.25">
      <c r="A288" s="289"/>
      <c r="B288" s="29" t="s">
        <v>33</v>
      </c>
      <c r="C288" s="100">
        <f t="shared" ref="C288:C305" si="279">SUM(D288:T288)</f>
        <v>0</v>
      </c>
      <c r="D288" s="69"/>
      <c r="E288" s="117"/>
      <c r="F288" s="79"/>
      <c r="G288" s="76"/>
      <c r="H288" s="76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265"/>
      <c r="V288" s="246"/>
      <c r="W288" s="247"/>
      <c r="X288" s="247"/>
      <c r="Y288" s="247"/>
      <c r="Z288" s="247"/>
      <c r="AA288" s="247"/>
      <c r="AB288" s="247"/>
      <c r="AC288" s="247"/>
      <c r="AD288" s="247"/>
      <c r="AE288" s="247"/>
      <c r="AF288" s="247"/>
      <c r="AG288" s="247"/>
      <c r="AH288" s="247"/>
      <c r="AI288" s="247"/>
      <c r="AJ288" s="247"/>
      <c r="AK288" s="247"/>
      <c r="AL288" s="247"/>
      <c r="AM288" s="247"/>
      <c r="AN288" s="247"/>
      <c r="AO288" s="44"/>
      <c r="AP288" s="57"/>
      <c r="AQ288" s="57"/>
      <c r="AR288" s="39"/>
      <c r="AS288" s="39"/>
      <c r="AT288" s="39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</row>
    <row r="289" spans="1:56" s="41" customFormat="1" ht="71.25" customHeight="1" x14ac:dyDescent="0.25">
      <c r="A289" s="289"/>
      <c r="B289" s="29" t="s">
        <v>55</v>
      </c>
      <c r="C289" s="100">
        <f t="shared" si="279"/>
        <v>0</v>
      </c>
      <c r="D289" s="69"/>
      <c r="E289" s="117"/>
      <c r="F289" s="79"/>
      <c r="G289" s="76"/>
      <c r="H289" s="76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265"/>
      <c r="V289" s="246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7"/>
      <c r="AH289" s="247"/>
      <c r="AI289" s="247"/>
      <c r="AJ289" s="247"/>
      <c r="AK289" s="247"/>
      <c r="AL289" s="247"/>
      <c r="AM289" s="247"/>
      <c r="AN289" s="247"/>
      <c r="AO289" s="44"/>
      <c r="AP289" s="57"/>
      <c r="AQ289" s="57"/>
      <c r="AR289" s="39"/>
      <c r="AS289" s="39"/>
      <c r="AT289" s="39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</row>
    <row r="290" spans="1:56" s="41" customFormat="1" ht="33" customHeight="1" x14ac:dyDescent="0.25">
      <c r="A290" s="289"/>
      <c r="B290" s="29" t="s">
        <v>34</v>
      </c>
      <c r="C290" s="100">
        <f t="shared" si="279"/>
        <v>1803021</v>
      </c>
      <c r="D290" s="69"/>
      <c r="E290" s="117"/>
      <c r="F290" s="79">
        <v>1803021</v>
      </c>
      <c r="G290" s="76"/>
      <c r="H290" s="76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265"/>
      <c r="V290" s="246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7"/>
      <c r="AH290" s="247"/>
      <c r="AI290" s="247"/>
      <c r="AJ290" s="247"/>
      <c r="AK290" s="247"/>
      <c r="AL290" s="247"/>
      <c r="AM290" s="247"/>
      <c r="AN290" s="247"/>
      <c r="AO290" s="44"/>
      <c r="AP290" s="57"/>
      <c r="AQ290" s="57"/>
      <c r="AR290" s="39"/>
      <c r="AS290" s="39"/>
      <c r="AT290" s="39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</row>
    <row r="291" spans="1:56" s="41" customFormat="1" ht="37.5" customHeight="1" x14ac:dyDescent="0.25">
      <c r="A291" s="289"/>
      <c r="B291" s="29" t="s">
        <v>37</v>
      </c>
      <c r="C291" s="100">
        <f t="shared" si="279"/>
        <v>0</v>
      </c>
      <c r="D291" s="25"/>
      <c r="E291" s="115"/>
      <c r="F291" s="76"/>
      <c r="G291" s="76"/>
      <c r="H291" s="76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265"/>
      <c r="V291" s="246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7"/>
      <c r="AH291" s="247"/>
      <c r="AI291" s="247"/>
      <c r="AJ291" s="247"/>
      <c r="AK291" s="247"/>
      <c r="AL291" s="247"/>
      <c r="AM291" s="247"/>
      <c r="AN291" s="247"/>
      <c r="AO291" s="44"/>
      <c r="AP291" s="57"/>
      <c r="AQ291" s="57"/>
      <c r="AR291" s="39"/>
      <c r="AS291" s="39"/>
      <c r="AT291" s="39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</row>
    <row r="292" spans="1:56" s="41" customFormat="1" ht="47.25" customHeight="1" x14ac:dyDescent="0.25">
      <c r="A292" s="289" t="s">
        <v>164</v>
      </c>
      <c r="B292" s="29" t="s">
        <v>32</v>
      </c>
      <c r="C292" s="100">
        <f t="shared" si="279"/>
        <v>4433120</v>
      </c>
      <c r="D292" s="25">
        <f>D293+D294+D295+D296</f>
        <v>0</v>
      </c>
      <c r="E292" s="115">
        <f t="shared" ref="E292:T292" si="280">E293+E294+E295+E296</f>
        <v>4433120</v>
      </c>
      <c r="F292" s="76">
        <f t="shared" si="280"/>
        <v>0</v>
      </c>
      <c r="G292" s="76">
        <f t="shared" si="280"/>
        <v>0</v>
      </c>
      <c r="H292" s="76">
        <f t="shared" si="280"/>
        <v>0</v>
      </c>
      <c r="I292" s="25">
        <f t="shared" si="280"/>
        <v>0</v>
      </c>
      <c r="J292" s="25">
        <f t="shared" si="280"/>
        <v>0</v>
      </c>
      <c r="K292" s="25">
        <f t="shared" si="280"/>
        <v>0</v>
      </c>
      <c r="L292" s="25">
        <f t="shared" si="280"/>
        <v>0</v>
      </c>
      <c r="M292" s="25">
        <f t="shared" si="280"/>
        <v>0</v>
      </c>
      <c r="N292" s="25">
        <f t="shared" si="280"/>
        <v>0</v>
      </c>
      <c r="O292" s="25">
        <f t="shared" si="280"/>
        <v>0</v>
      </c>
      <c r="P292" s="25">
        <f t="shared" si="280"/>
        <v>0</v>
      </c>
      <c r="Q292" s="25">
        <f t="shared" si="280"/>
        <v>0</v>
      </c>
      <c r="R292" s="25">
        <f t="shared" si="280"/>
        <v>0</v>
      </c>
      <c r="S292" s="25">
        <f t="shared" si="280"/>
        <v>0</v>
      </c>
      <c r="T292" s="25">
        <f t="shared" si="280"/>
        <v>0</v>
      </c>
      <c r="U292" s="265" t="s">
        <v>66</v>
      </c>
      <c r="V292" s="246" t="s">
        <v>172</v>
      </c>
      <c r="W292" s="247" t="s">
        <v>75</v>
      </c>
      <c r="X292" s="247" t="s">
        <v>89</v>
      </c>
      <c r="Y292" s="247" t="s">
        <v>75</v>
      </c>
      <c r="Z292" s="247" t="s">
        <v>75</v>
      </c>
      <c r="AA292" s="247" t="s">
        <v>75</v>
      </c>
      <c r="AB292" s="247" t="s">
        <v>75</v>
      </c>
      <c r="AC292" s="247" t="s">
        <v>75</v>
      </c>
      <c r="AD292" s="247" t="s">
        <v>75</v>
      </c>
      <c r="AE292" s="247" t="s">
        <v>75</v>
      </c>
      <c r="AF292" s="247" t="s">
        <v>75</v>
      </c>
      <c r="AG292" s="247" t="s">
        <v>75</v>
      </c>
      <c r="AH292" s="247" t="s">
        <v>75</v>
      </c>
      <c r="AI292" s="247" t="s">
        <v>75</v>
      </c>
      <c r="AJ292" s="247" t="s">
        <v>75</v>
      </c>
      <c r="AK292" s="247" t="s">
        <v>75</v>
      </c>
      <c r="AL292" s="247" t="s">
        <v>75</v>
      </c>
      <c r="AM292" s="247" t="s">
        <v>75</v>
      </c>
      <c r="AN292" s="247" t="s">
        <v>89</v>
      </c>
      <c r="AO292" s="44"/>
      <c r="AP292" s="57"/>
      <c r="AQ292" s="57"/>
      <c r="AR292" s="39"/>
      <c r="AS292" s="39"/>
      <c r="AT292" s="39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</row>
    <row r="293" spans="1:56" s="41" customFormat="1" ht="75" x14ac:dyDescent="0.25">
      <c r="A293" s="289"/>
      <c r="B293" s="29" t="s">
        <v>33</v>
      </c>
      <c r="C293" s="100">
        <f t="shared" si="279"/>
        <v>0</v>
      </c>
      <c r="D293" s="25"/>
      <c r="E293" s="115"/>
      <c r="F293" s="76"/>
      <c r="G293" s="76"/>
      <c r="H293" s="76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265"/>
      <c r="V293" s="246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7"/>
      <c r="AH293" s="247"/>
      <c r="AI293" s="247"/>
      <c r="AJ293" s="247"/>
      <c r="AK293" s="247"/>
      <c r="AL293" s="247"/>
      <c r="AM293" s="247"/>
      <c r="AN293" s="247"/>
      <c r="AO293" s="44"/>
      <c r="AP293" s="57"/>
      <c r="AQ293" s="57"/>
      <c r="AR293" s="39"/>
      <c r="AS293" s="39"/>
      <c r="AT293" s="39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</row>
    <row r="294" spans="1:56" s="41" customFormat="1" ht="75" x14ac:dyDescent="0.25">
      <c r="A294" s="289"/>
      <c r="B294" s="29" t="s">
        <v>55</v>
      </c>
      <c r="C294" s="100">
        <f t="shared" si="279"/>
        <v>0</v>
      </c>
      <c r="D294" s="25"/>
      <c r="E294" s="115"/>
      <c r="F294" s="76"/>
      <c r="G294" s="76"/>
      <c r="H294" s="76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265"/>
      <c r="V294" s="246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7"/>
      <c r="AH294" s="247"/>
      <c r="AI294" s="247"/>
      <c r="AJ294" s="247"/>
      <c r="AK294" s="247"/>
      <c r="AL294" s="247"/>
      <c r="AM294" s="247"/>
      <c r="AN294" s="247"/>
      <c r="AO294" s="44"/>
      <c r="AP294" s="57"/>
      <c r="AQ294" s="57"/>
      <c r="AR294" s="39"/>
      <c r="AS294" s="39"/>
      <c r="AT294" s="39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</row>
    <row r="295" spans="1:56" s="41" customFormat="1" ht="33" customHeight="1" x14ac:dyDescent="0.25">
      <c r="A295" s="289"/>
      <c r="B295" s="29" t="s">
        <v>34</v>
      </c>
      <c r="C295" s="100">
        <f t="shared" si="279"/>
        <v>4433120</v>
      </c>
      <c r="D295" s="25"/>
      <c r="E295" s="115">
        <f>4919457-486337</f>
        <v>4433120</v>
      </c>
      <c r="F295" s="76"/>
      <c r="G295" s="76"/>
      <c r="H295" s="76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265"/>
      <c r="V295" s="246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7"/>
      <c r="AH295" s="247"/>
      <c r="AI295" s="247"/>
      <c r="AJ295" s="247"/>
      <c r="AK295" s="247"/>
      <c r="AL295" s="247"/>
      <c r="AM295" s="247"/>
      <c r="AN295" s="247"/>
      <c r="AO295" s="44"/>
      <c r="AP295" s="57"/>
      <c r="AQ295" s="57"/>
      <c r="AR295" s="39"/>
      <c r="AS295" s="39"/>
      <c r="AT295" s="39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</row>
    <row r="296" spans="1:56" s="41" customFormat="1" ht="37.5" customHeight="1" x14ac:dyDescent="0.25">
      <c r="A296" s="289"/>
      <c r="B296" s="29" t="s">
        <v>37</v>
      </c>
      <c r="C296" s="100">
        <f t="shared" si="279"/>
        <v>0</v>
      </c>
      <c r="D296" s="25"/>
      <c r="E296" s="115"/>
      <c r="F296" s="76"/>
      <c r="G296" s="76"/>
      <c r="H296" s="76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265"/>
      <c r="V296" s="246"/>
      <c r="W296" s="247"/>
      <c r="X296" s="247"/>
      <c r="Y296" s="247"/>
      <c r="Z296" s="247"/>
      <c r="AA296" s="247"/>
      <c r="AB296" s="247"/>
      <c r="AC296" s="247"/>
      <c r="AD296" s="247"/>
      <c r="AE296" s="247"/>
      <c r="AF296" s="247"/>
      <c r="AG296" s="247"/>
      <c r="AH296" s="247"/>
      <c r="AI296" s="247"/>
      <c r="AJ296" s="247"/>
      <c r="AK296" s="247"/>
      <c r="AL296" s="247"/>
      <c r="AM296" s="247"/>
      <c r="AN296" s="247"/>
      <c r="AO296" s="44"/>
      <c r="AP296" s="57"/>
      <c r="AQ296" s="57"/>
      <c r="AR296" s="39"/>
      <c r="AS296" s="39"/>
      <c r="AT296" s="39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</row>
    <row r="297" spans="1:56" s="41" customFormat="1" ht="30" x14ac:dyDescent="0.25">
      <c r="A297" s="289" t="s">
        <v>165</v>
      </c>
      <c r="B297" s="29" t="s">
        <v>32</v>
      </c>
      <c r="C297" s="100">
        <f t="shared" ref="C297:C300" si="281">SUM(D297:T297)</f>
        <v>94067</v>
      </c>
      <c r="D297" s="25">
        <f>D298+D299+D300+D301</f>
        <v>0</v>
      </c>
      <c r="E297" s="115">
        <f t="shared" ref="E297:T297" si="282">E298+E299+E300+E301</f>
        <v>94067</v>
      </c>
      <c r="F297" s="105">
        <f t="shared" si="282"/>
        <v>0</v>
      </c>
      <c r="G297" s="105">
        <f t="shared" si="282"/>
        <v>0</v>
      </c>
      <c r="H297" s="105">
        <f t="shared" si="282"/>
        <v>0</v>
      </c>
      <c r="I297" s="25">
        <f t="shared" si="282"/>
        <v>0</v>
      </c>
      <c r="J297" s="25">
        <f t="shared" si="282"/>
        <v>0</v>
      </c>
      <c r="K297" s="25">
        <f t="shared" si="282"/>
        <v>0</v>
      </c>
      <c r="L297" s="25">
        <f t="shared" si="282"/>
        <v>0</v>
      </c>
      <c r="M297" s="25">
        <f t="shared" si="282"/>
        <v>0</v>
      </c>
      <c r="N297" s="25">
        <f t="shared" si="282"/>
        <v>0</v>
      </c>
      <c r="O297" s="25">
        <f t="shared" si="282"/>
        <v>0</v>
      </c>
      <c r="P297" s="25">
        <f t="shared" si="282"/>
        <v>0</v>
      </c>
      <c r="Q297" s="25">
        <f t="shared" si="282"/>
        <v>0</v>
      </c>
      <c r="R297" s="25">
        <f t="shared" si="282"/>
        <v>0</v>
      </c>
      <c r="S297" s="25">
        <f t="shared" si="282"/>
        <v>0</v>
      </c>
      <c r="T297" s="25">
        <f t="shared" si="282"/>
        <v>0</v>
      </c>
      <c r="U297" s="265" t="s">
        <v>66</v>
      </c>
      <c r="V297" s="246" t="s">
        <v>173</v>
      </c>
      <c r="W297" s="247" t="s">
        <v>75</v>
      </c>
      <c r="X297" s="247" t="s">
        <v>89</v>
      </c>
      <c r="Y297" s="247" t="s">
        <v>75</v>
      </c>
      <c r="Z297" s="247" t="s">
        <v>75</v>
      </c>
      <c r="AA297" s="247" t="s">
        <v>75</v>
      </c>
      <c r="AB297" s="247" t="s">
        <v>75</v>
      </c>
      <c r="AC297" s="247" t="s">
        <v>75</v>
      </c>
      <c r="AD297" s="247" t="s">
        <v>75</v>
      </c>
      <c r="AE297" s="247" t="s">
        <v>75</v>
      </c>
      <c r="AF297" s="247" t="s">
        <v>75</v>
      </c>
      <c r="AG297" s="247" t="s">
        <v>75</v>
      </c>
      <c r="AH297" s="247" t="s">
        <v>75</v>
      </c>
      <c r="AI297" s="247" t="s">
        <v>75</v>
      </c>
      <c r="AJ297" s="247" t="s">
        <v>75</v>
      </c>
      <c r="AK297" s="247" t="s">
        <v>75</v>
      </c>
      <c r="AL297" s="247" t="s">
        <v>75</v>
      </c>
      <c r="AM297" s="247" t="s">
        <v>75</v>
      </c>
      <c r="AN297" s="247" t="s">
        <v>89</v>
      </c>
      <c r="AO297" s="44"/>
      <c r="AP297" s="57"/>
      <c r="AQ297" s="57"/>
      <c r="AR297" s="39"/>
      <c r="AS297" s="39"/>
      <c r="AT297" s="39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</row>
    <row r="298" spans="1:56" s="41" customFormat="1" ht="87" customHeight="1" x14ac:dyDescent="0.25">
      <c r="A298" s="289"/>
      <c r="B298" s="29" t="s">
        <v>33</v>
      </c>
      <c r="C298" s="100">
        <f t="shared" si="281"/>
        <v>0</v>
      </c>
      <c r="D298" s="25"/>
      <c r="E298" s="115"/>
      <c r="F298" s="105"/>
      <c r="G298" s="105"/>
      <c r="H298" s="105"/>
      <c r="I298" s="96"/>
      <c r="J298" s="96"/>
      <c r="K298" s="96"/>
      <c r="L298" s="96"/>
      <c r="M298" s="96"/>
      <c r="N298" s="96"/>
      <c r="O298" s="96"/>
      <c r="P298" s="96"/>
      <c r="Q298" s="96"/>
      <c r="R298" s="96"/>
      <c r="S298" s="96"/>
      <c r="T298" s="96"/>
      <c r="U298" s="265"/>
      <c r="V298" s="246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7"/>
      <c r="AH298" s="247"/>
      <c r="AI298" s="247"/>
      <c r="AJ298" s="247"/>
      <c r="AK298" s="247"/>
      <c r="AL298" s="247"/>
      <c r="AM298" s="247"/>
      <c r="AN298" s="247"/>
      <c r="AO298" s="44"/>
      <c r="AP298" s="57"/>
      <c r="AQ298" s="57"/>
      <c r="AR298" s="39"/>
      <c r="AS298" s="39"/>
      <c r="AT298" s="39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</row>
    <row r="299" spans="1:56" s="41" customFormat="1" ht="75" x14ac:dyDescent="0.25">
      <c r="A299" s="289"/>
      <c r="B299" s="29" t="s">
        <v>55</v>
      </c>
      <c r="C299" s="100">
        <f t="shared" si="281"/>
        <v>0</v>
      </c>
      <c r="D299" s="25"/>
      <c r="E299" s="115"/>
      <c r="F299" s="105"/>
      <c r="G299" s="105"/>
      <c r="H299" s="105"/>
      <c r="I299" s="96"/>
      <c r="J299" s="96"/>
      <c r="K299" s="96"/>
      <c r="L299" s="96"/>
      <c r="M299" s="96"/>
      <c r="N299" s="96"/>
      <c r="O299" s="96"/>
      <c r="P299" s="96"/>
      <c r="Q299" s="96"/>
      <c r="R299" s="96"/>
      <c r="S299" s="96"/>
      <c r="T299" s="96"/>
      <c r="U299" s="265"/>
      <c r="V299" s="246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7"/>
      <c r="AH299" s="247"/>
      <c r="AI299" s="247"/>
      <c r="AJ299" s="247"/>
      <c r="AK299" s="247"/>
      <c r="AL299" s="247"/>
      <c r="AM299" s="247"/>
      <c r="AN299" s="247"/>
      <c r="AO299" s="44"/>
      <c r="AP299" s="57"/>
      <c r="AQ299" s="57"/>
      <c r="AR299" s="39"/>
      <c r="AS299" s="39"/>
      <c r="AT299" s="39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</row>
    <row r="300" spans="1:56" s="41" customFormat="1" ht="33" customHeight="1" x14ac:dyDescent="0.25">
      <c r="A300" s="289"/>
      <c r="B300" s="29" t="s">
        <v>34</v>
      </c>
      <c r="C300" s="100">
        <f t="shared" si="281"/>
        <v>94067</v>
      </c>
      <c r="D300" s="25"/>
      <c r="E300" s="115">
        <v>94067</v>
      </c>
      <c r="F300" s="105"/>
      <c r="G300" s="105"/>
      <c r="H300" s="105"/>
      <c r="I300" s="96"/>
      <c r="J300" s="96"/>
      <c r="K300" s="96"/>
      <c r="L300" s="96"/>
      <c r="M300" s="96"/>
      <c r="N300" s="96"/>
      <c r="O300" s="96"/>
      <c r="P300" s="96"/>
      <c r="Q300" s="96"/>
      <c r="R300" s="96"/>
      <c r="S300" s="96"/>
      <c r="T300" s="96"/>
      <c r="U300" s="265"/>
      <c r="V300" s="246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7"/>
      <c r="AH300" s="247"/>
      <c r="AI300" s="247"/>
      <c r="AJ300" s="247"/>
      <c r="AK300" s="247"/>
      <c r="AL300" s="247"/>
      <c r="AM300" s="247"/>
      <c r="AN300" s="247"/>
      <c r="AO300" s="44"/>
      <c r="AP300" s="57"/>
      <c r="AQ300" s="57"/>
      <c r="AR300" s="39"/>
      <c r="AS300" s="39"/>
      <c r="AT300" s="39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</row>
    <row r="301" spans="1:56" s="41" customFormat="1" ht="37.5" customHeight="1" x14ac:dyDescent="0.25">
      <c r="A301" s="289"/>
      <c r="B301" s="29" t="s">
        <v>37</v>
      </c>
      <c r="C301" s="100">
        <f>SUM(D301:T301)</f>
        <v>0</v>
      </c>
      <c r="D301" s="25"/>
      <c r="E301" s="115"/>
      <c r="F301" s="105"/>
      <c r="G301" s="105"/>
      <c r="H301" s="105"/>
      <c r="I301" s="96"/>
      <c r="J301" s="96"/>
      <c r="K301" s="96"/>
      <c r="L301" s="96"/>
      <c r="M301" s="96"/>
      <c r="N301" s="96"/>
      <c r="O301" s="96"/>
      <c r="P301" s="96"/>
      <c r="Q301" s="96"/>
      <c r="R301" s="96"/>
      <c r="S301" s="96"/>
      <c r="T301" s="96"/>
      <c r="U301" s="265"/>
      <c r="V301" s="246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7"/>
      <c r="AH301" s="247"/>
      <c r="AI301" s="247"/>
      <c r="AJ301" s="247"/>
      <c r="AK301" s="247"/>
      <c r="AL301" s="247"/>
      <c r="AM301" s="247"/>
      <c r="AN301" s="247"/>
      <c r="AO301" s="44"/>
      <c r="AP301" s="57"/>
      <c r="AQ301" s="57"/>
      <c r="AR301" s="39"/>
      <c r="AS301" s="39"/>
      <c r="AT301" s="39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</row>
    <row r="302" spans="1:56" s="41" customFormat="1" ht="30" customHeight="1" x14ac:dyDescent="0.25">
      <c r="A302" s="244" t="s">
        <v>232</v>
      </c>
      <c r="B302" s="29" t="s">
        <v>32</v>
      </c>
      <c r="C302" s="100">
        <f t="shared" si="279"/>
        <v>10002120</v>
      </c>
      <c r="D302" s="25">
        <f>D303+D304+D305+D306</f>
        <v>0</v>
      </c>
      <c r="E302" s="115">
        <f t="shared" ref="E302:T302" si="283">E303+E304+E305+E306</f>
        <v>0</v>
      </c>
      <c r="F302" s="76">
        <f t="shared" si="283"/>
        <v>10002120</v>
      </c>
      <c r="G302" s="76">
        <f t="shared" si="283"/>
        <v>0</v>
      </c>
      <c r="H302" s="76">
        <f t="shared" si="283"/>
        <v>0</v>
      </c>
      <c r="I302" s="25">
        <f t="shared" si="283"/>
        <v>0</v>
      </c>
      <c r="J302" s="25">
        <f t="shared" si="283"/>
        <v>0</v>
      </c>
      <c r="K302" s="25">
        <f t="shared" si="283"/>
        <v>0</v>
      </c>
      <c r="L302" s="25">
        <f t="shared" si="283"/>
        <v>0</v>
      </c>
      <c r="M302" s="25">
        <f t="shared" si="283"/>
        <v>0</v>
      </c>
      <c r="N302" s="25">
        <f t="shared" si="283"/>
        <v>0</v>
      </c>
      <c r="O302" s="25">
        <f t="shared" si="283"/>
        <v>0</v>
      </c>
      <c r="P302" s="25">
        <f t="shared" si="283"/>
        <v>0</v>
      </c>
      <c r="Q302" s="25">
        <f t="shared" si="283"/>
        <v>0</v>
      </c>
      <c r="R302" s="25">
        <f t="shared" si="283"/>
        <v>0</v>
      </c>
      <c r="S302" s="25">
        <f t="shared" si="283"/>
        <v>0</v>
      </c>
      <c r="T302" s="25">
        <f t="shared" si="283"/>
        <v>0</v>
      </c>
      <c r="U302" s="245" t="s">
        <v>69</v>
      </c>
      <c r="V302" s="326" t="s">
        <v>243</v>
      </c>
      <c r="W302" s="298" t="s">
        <v>75</v>
      </c>
      <c r="X302" s="298" t="s">
        <v>75</v>
      </c>
      <c r="Y302" s="298" t="s">
        <v>89</v>
      </c>
      <c r="Z302" s="298" t="s">
        <v>75</v>
      </c>
      <c r="AA302" s="298" t="s">
        <v>75</v>
      </c>
      <c r="AB302" s="298" t="s">
        <v>75</v>
      </c>
      <c r="AC302" s="298" t="s">
        <v>75</v>
      </c>
      <c r="AD302" s="298" t="s">
        <v>75</v>
      </c>
      <c r="AE302" s="298" t="s">
        <v>75</v>
      </c>
      <c r="AF302" s="298" t="s">
        <v>75</v>
      </c>
      <c r="AG302" s="298" t="s">
        <v>75</v>
      </c>
      <c r="AH302" s="298" t="s">
        <v>75</v>
      </c>
      <c r="AI302" s="298" t="s">
        <v>75</v>
      </c>
      <c r="AJ302" s="298" t="s">
        <v>75</v>
      </c>
      <c r="AK302" s="298" t="s">
        <v>75</v>
      </c>
      <c r="AL302" s="298" t="s">
        <v>75</v>
      </c>
      <c r="AM302" s="298" t="s">
        <v>75</v>
      </c>
      <c r="AN302" s="298" t="s">
        <v>89</v>
      </c>
      <c r="AO302" s="44"/>
      <c r="AP302" s="57"/>
      <c r="AQ302" s="57"/>
      <c r="AR302" s="39"/>
      <c r="AS302" s="39"/>
      <c r="AT302" s="39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</row>
    <row r="303" spans="1:56" s="41" customFormat="1" ht="87" customHeight="1" x14ac:dyDescent="0.25">
      <c r="A303" s="244"/>
      <c r="B303" s="29" t="s">
        <v>33</v>
      </c>
      <c r="C303" s="100">
        <f t="shared" si="279"/>
        <v>0</v>
      </c>
      <c r="D303" s="25"/>
      <c r="E303" s="115"/>
      <c r="F303" s="76"/>
      <c r="G303" s="76"/>
      <c r="H303" s="76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245"/>
      <c r="V303" s="327"/>
      <c r="W303" s="299"/>
      <c r="X303" s="299"/>
      <c r="Y303" s="299"/>
      <c r="Z303" s="299"/>
      <c r="AA303" s="299"/>
      <c r="AB303" s="299"/>
      <c r="AC303" s="299"/>
      <c r="AD303" s="299"/>
      <c r="AE303" s="299"/>
      <c r="AF303" s="299"/>
      <c r="AG303" s="299"/>
      <c r="AH303" s="299"/>
      <c r="AI303" s="299"/>
      <c r="AJ303" s="299"/>
      <c r="AK303" s="299"/>
      <c r="AL303" s="299"/>
      <c r="AM303" s="299"/>
      <c r="AN303" s="299"/>
      <c r="AO303" s="44"/>
      <c r="AP303" s="57"/>
      <c r="AQ303" s="57"/>
      <c r="AR303" s="39"/>
      <c r="AS303" s="39"/>
      <c r="AT303" s="39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</row>
    <row r="304" spans="1:56" s="41" customFormat="1" ht="75" x14ac:dyDescent="0.25">
      <c r="A304" s="244"/>
      <c r="B304" s="29" t="s">
        <v>55</v>
      </c>
      <c r="C304" s="100">
        <f t="shared" si="279"/>
        <v>0</v>
      </c>
      <c r="D304" s="25"/>
      <c r="E304" s="115"/>
      <c r="F304" s="76"/>
      <c r="G304" s="76"/>
      <c r="H304" s="76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245"/>
      <c r="V304" s="326" t="s">
        <v>244</v>
      </c>
      <c r="W304" s="298" t="s">
        <v>245</v>
      </c>
      <c r="X304" s="298" t="s">
        <v>245</v>
      </c>
      <c r="Y304" s="298" t="s">
        <v>89</v>
      </c>
      <c r="Z304" s="298" t="s">
        <v>245</v>
      </c>
      <c r="AA304" s="298" t="s">
        <v>245</v>
      </c>
      <c r="AB304" s="298" t="s">
        <v>245</v>
      </c>
      <c r="AC304" s="298" t="s">
        <v>245</v>
      </c>
      <c r="AD304" s="298" t="s">
        <v>245</v>
      </c>
      <c r="AE304" s="298" t="s">
        <v>245</v>
      </c>
      <c r="AF304" s="298" t="s">
        <v>245</v>
      </c>
      <c r="AG304" s="298" t="s">
        <v>245</v>
      </c>
      <c r="AH304" s="298" t="s">
        <v>245</v>
      </c>
      <c r="AI304" s="298" t="s">
        <v>245</v>
      </c>
      <c r="AJ304" s="298" t="s">
        <v>245</v>
      </c>
      <c r="AK304" s="298" t="s">
        <v>245</v>
      </c>
      <c r="AL304" s="298" t="s">
        <v>245</v>
      </c>
      <c r="AM304" s="298" t="s">
        <v>245</v>
      </c>
      <c r="AN304" s="298" t="s">
        <v>89</v>
      </c>
      <c r="AO304" s="44"/>
      <c r="AP304" s="57"/>
      <c r="AQ304" s="57"/>
      <c r="AR304" s="39"/>
      <c r="AS304" s="39"/>
      <c r="AT304" s="39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</row>
    <row r="305" spans="1:56" s="41" customFormat="1" ht="33" customHeight="1" x14ac:dyDescent="0.25">
      <c r="A305" s="244"/>
      <c r="B305" s="29" t="s">
        <v>34</v>
      </c>
      <c r="C305" s="100">
        <f t="shared" si="279"/>
        <v>10002120</v>
      </c>
      <c r="D305" s="25"/>
      <c r="E305" s="115">
        <v>0</v>
      </c>
      <c r="F305" s="76">
        <v>10002120</v>
      </c>
      <c r="G305" s="76"/>
      <c r="H305" s="76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245"/>
      <c r="V305" s="328"/>
      <c r="W305" s="302"/>
      <c r="X305" s="302"/>
      <c r="Y305" s="302"/>
      <c r="Z305" s="302"/>
      <c r="AA305" s="302"/>
      <c r="AB305" s="302"/>
      <c r="AC305" s="302"/>
      <c r="AD305" s="302"/>
      <c r="AE305" s="302"/>
      <c r="AF305" s="302"/>
      <c r="AG305" s="302"/>
      <c r="AH305" s="302"/>
      <c r="AI305" s="302"/>
      <c r="AJ305" s="302"/>
      <c r="AK305" s="302"/>
      <c r="AL305" s="302"/>
      <c r="AM305" s="302"/>
      <c r="AN305" s="302"/>
      <c r="AO305" s="44"/>
      <c r="AP305" s="57"/>
      <c r="AQ305" s="57"/>
      <c r="AR305" s="39"/>
      <c r="AS305" s="39"/>
      <c r="AT305" s="39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</row>
    <row r="306" spans="1:56" s="41" customFormat="1" ht="37.5" customHeight="1" x14ac:dyDescent="0.25">
      <c r="A306" s="244"/>
      <c r="B306" s="29" t="s">
        <v>37</v>
      </c>
      <c r="C306" s="100">
        <f>SUM(D306:T306)</f>
        <v>0</v>
      </c>
      <c r="D306" s="25"/>
      <c r="E306" s="115"/>
      <c r="F306" s="76"/>
      <c r="G306" s="76"/>
      <c r="H306" s="76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245"/>
      <c r="V306" s="327"/>
      <c r="W306" s="299"/>
      <c r="X306" s="299"/>
      <c r="Y306" s="299"/>
      <c r="Z306" s="299"/>
      <c r="AA306" s="299"/>
      <c r="AB306" s="299"/>
      <c r="AC306" s="299"/>
      <c r="AD306" s="299"/>
      <c r="AE306" s="299"/>
      <c r="AF306" s="299"/>
      <c r="AG306" s="299"/>
      <c r="AH306" s="299"/>
      <c r="AI306" s="299"/>
      <c r="AJ306" s="299"/>
      <c r="AK306" s="299"/>
      <c r="AL306" s="299"/>
      <c r="AM306" s="299"/>
      <c r="AN306" s="299"/>
      <c r="AO306" s="44"/>
      <c r="AP306" s="57"/>
      <c r="AQ306" s="57"/>
      <c r="AR306" s="39"/>
      <c r="AS306" s="39"/>
      <c r="AT306" s="39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</row>
    <row r="307" spans="1:56" ht="44.25" customHeight="1" x14ac:dyDescent="0.25">
      <c r="A307" s="121" t="s">
        <v>227</v>
      </c>
      <c r="B307" s="82" t="s">
        <v>32</v>
      </c>
      <c r="C307" s="81">
        <f>SUM(D307:T307)</f>
        <v>486337</v>
      </c>
      <c r="D307" s="81">
        <f>D308+D309+D310+D311</f>
        <v>0</v>
      </c>
      <c r="E307" s="115">
        <f t="shared" ref="E307:T307" si="284">E308+E309+E310+E311</f>
        <v>486337</v>
      </c>
      <c r="F307" s="81">
        <f t="shared" si="284"/>
        <v>0</v>
      </c>
      <c r="G307" s="81">
        <f t="shared" si="284"/>
        <v>0</v>
      </c>
      <c r="H307" s="81">
        <f t="shared" si="284"/>
        <v>0</v>
      </c>
      <c r="I307" s="81">
        <f t="shared" si="284"/>
        <v>0</v>
      </c>
      <c r="J307" s="81">
        <f t="shared" si="284"/>
        <v>0</v>
      </c>
      <c r="K307" s="81">
        <f t="shared" si="284"/>
        <v>0</v>
      </c>
      <c r="L307" s="81">
        <f t="shared" si="284"/>
        <v>0</v>
      </c>
      <c r="M307" s="81">
        <f t="shared" si="284"/>
        <v>0</v>
      </c>
      <c r="N307" s="81">
        <f t="shared" si="284"/>
        <v>0</v>
      </c>
      <c r="O307" s="81">
        <f t="shared" si="284"/>
        <v>0</v>
      </c>
      <c r="P307" s="81">
        <f t="shared" si="284"/>
        <v>0</v>
      </c>
      <c r="Q307" s="81">
        <f t="shared" si="284"/>
        <v>0</v>
      </c>
      <c r="R307" s="81">
        <f t="shared" si="284"/>
        <v>0</v>
      </c>
      <c r="S307" s="81">
        <f t="shared" si="284"/>
        <v>0</v>
      </c>
      <c r="T307" s="81">
        <f t="shared" si="284"/>
        <v>0</v>
      </c>
      <c r="U307" s="329" t="s">
        <v>69</v>
      </c>
      <c r="V307" s="180" t="s">
        <v>173</v>
      </c>
      <c r="W307" s="332" t="s">
        <v>75</v>
      </c>
      <c r="X307" s="332" t="s">
        <v>89</v>
      </c>
      <c r="Y307" s="332" t="s">
        <v>75</v>
      </c>
      <c r="Z307" s="332" t="s">
        <v>75</v>
      </c>
      <c r="AA307" s="332" t="s">
        <v>75</v>
      </c>
      <c r="AB307" s="332" t="s">
        <v>75</v>
      </c>
      <c r="AC307" s="332" t="s">
        <v>75</v>
      </c>
      <c r="AD307" s="332" t="s">
        <v>75</v>
      </c>
      <c r="AE307" s="332" t="s">
        <v>75</v>
      </c>
      <c r="AF307" s="332" t="s">
        <v>75</v>
      </c>
      <c r="AG307" s="332" t="s">
        <v>75</v>
      </c>
      <c r="AH307" s="332" t="s">
        <v>75</v>
      </c>
      <c r="AI307" s="332" t="s">
        <v>75</v>
      </c>
      <c r="AJ307" s="332" t="s">
        <v>75</v>
      </c>
      <c r="AK307" s="332" t="s">
        <v>75</v>
      </c>
      <c r="AL307" s="332" t="s">
        <v>75</v>
      </c>
      <c r="AM307" s="332" t="s">
        <v>75</v>
      </c>
      <c r="AN307" s="332" t="s">
        <v>89</v>
      </c>
      <c r="AO307" s="67"/>
      <c r="AP307" s="68"/>
      <c r="AQ307" s="68"/>
    </row>
    <row r="308" spans="1:56" ht="75" customHeight="1" x14ac:dyDescent="0.25">
      <c r="A308" s="122"/>
      <c r="B308" s="82" t="s">
        <v>33</v>
      </c>
      <c r="C308" s="81">
        <f t="shared" ref="C308:C311" si="285">SUM(D308:T308)</f>
        <v>0</v>
      </c>
      <c r="D308" s="81">
        <f>D313</f>
        <v>0</v>
      </c>
      <c r="E308" s="115">
        <f t="shared" ref="E308:T308" si="286">E313</f>
        <v>0</v>
      </c>
      <c r="F308" s="81">
        <f t="shared" si="286"/>
        <v>0</v>
      </c>
      <c r="G308" s="81">
        <f t="shared" si="286"/>
        <v>0</v>
      </c>
      <c r="H308" s="81">
        <f t="shared" si="286"/>
        <v>0</v>
      </c>
      <c r="I308" s="81">
        <f t="shared" si="286"/>
        <v>0</v>
      </c>
      <c r="J308" s="81">
        <f t="shared" si="286"/>
        <v>0</v>
      </c>
      <c r="K308" s="81">
        <f t="shared" si="286"/>
        <v>0</v>
      </c>
      <c r="L308" s="81">
        <f t="shared" si="286"/>
        <v>0</v>
      </c>
      <c r="M308" s="81">
        <f t="shared" si="286"/>
        <v>0</v>
      </c>
      <c r="N308" s="81">
        <f t="shared" si="286"/>
        <v>0</v>
      </c>
      <c r="O308" s="81">
        <f t="shared" si="286"/>
        <v>0</v>
      </c>
      <c r="P308" s="81">
        <f t="shared" si="286"/>
        <v>0</v>
      </c>
      <c r="Q308" s="81">
        <f t="shared" si="286"/>
        <v>0</v>
      </c>
      <c r="R308" s="81">
        <f t="shared" si="286"/>
        <v>0</v>
      </c>
      <c r="S308" s="81">
        <f t="shared" si="286"/>
        <v>0</v>
      </c>
      <c r="T308" s="81">
        <f t="shared" si="286"/>
        <v>0</v>
      </c>
      <c r="U308" s="330"/>
      <c r="V308" s="233"/>
      <c r="W308" s="333"/>
      <c r="X308" s="333"/>
      <c r="Y308" s="333"/>
      <c r="Z308" s="333"/>
      <c r="AA308" s="333"/>
      <c r="AB308" s="333"/>
      <c r="AC308" s="333"/>
      <c r="AD308" s="333"/>
      <c r="AE308" s="333"/>
      <c r="AF308" s="333"/>
      <c r="AG308" s="333"/>
      <c r="AH308" s="333"/>
      <c r="AI308" s="333"/>
      <c r="AJ308" s="333"/>
      <c r="AK308" s="333"/>
      <c r="AL308" s="333"/>
      <c r="AM308" s="333"/>
      <c r="AN308" s="333"/>
      <c r="AO308" s="67"/>
      <c r="AP308" s="68"/>
      <c r="AQ308" s="68"/>
    </row>
    <row r="309" spans="1:56" ht="76.5" customHeight="1" x14ac:dyDescent="0.25">
      <c r="A309" s="122"/>
      <c r="B309" s="82" t="s">
        <v>55</v>
      </c>
      <c r="C309" s="81">
        <f t="shared" si="285"/>
        <v>0</v>
      </c>
      <c r="D309" s="81">
        <f>D314</f>
        <v>0</v>
      </c>
      <c r="E309" s="115">
        <f t="shared" ref="E309:T309" si="287">E314</f>
        <v>0</v>
      </c>
      <c r="F309" s="81">
        <f t="shared" si="287"/>
        <v>0</v>
      </c>
      <c r="G309" s="81">
        <f t="shared" si="287"/>
        <v>0</v>
      </c>
      <c r="H309" s="81">
        <f t="shared" si="287"/>
        <v>0</v>
      </c>
      <c r="I309" s="81">
        <f t="shared" si="287"/>
        <v>0</v>
      </c>
      <c r="J309" s="81">
        <f t="shared" si="287"/>
        <v>0</v>
      </c>
      <c r="K309" s="81">
        <f t="shared" si="287"/>
        <v>0</v>
      </c>
      <c r="L309" s="81">
        <f t="shared" si="287"/>
        <v>0</v>
      </c>
      <c r="M309" s="81">
        <f t="shared" si="287"/>
        <v>0</v>
      </c>
      <c r="N309" s="81">
        <f t="shared" si="287"/>
        <v>0</v>
      </c>
      <c r="O309" s="81">
        <f t="shared" si="287"/>
        <v>0</v>
      </c>
      <c r="P309" s="81">
        <f t="shared" si="287"/>
        <v>0</v>
      </c>
      <c r="Q309" s="81">
        <f t="shared" si="287"/>
        <v>0</v>
      </c>
      <c r="R309" s="81">
        <f t="shared" si="287"/>
        <v>0</v>
      </c>
      <c r="S309" s="81">
        <f t="shared" si="287"/>
        <v>0</v>
      </c>
      <c r="T309" s="81">
        <f t="shared" si="287"/>
        <v>0</v>
      </c>
      <c r="U309" s="330"/>
      <c r="V309" s="233"/>
      <c r="W309" s="333"/>
      <c r="X309" s="333"/>
      <c r="Y309" s="333"/>
      <c r="Z309" s="333"/>
      <c r="AA309" s="333"/>
      <c r="AB309" s="333"/>
      <c r="AC309" s="333"/>
      <c r="AD309" s="333"/>
      <c r="AE309" s="333"/>
      <c r="AF309" s="333"/>
      <c r="AG309" s="333"/>
      <c r="AH309" s="333"/>
      <c r="AI309" s="333"/>
      <c r="AJ309" s="333"/>
      <c r="AK309" s="333"/>
      <c r="AL309" s="333"/>
      <c r="AM309" s="333"/>
      <c r="AN309" s="333"/>
      <c r="AO309" s="67"/>
      <c r="AP309" s="68"/>
      <c r="AQ309" s="68"/>
    </row>
    <row r="310" spans="1:56" ht="45" customHeight="1" x14ac:dyDescent="0.25">
      <c r="A310" s="122"/>
      <c r="B310" s="82" t="s">
        <v>34</v>
      </c>
      <c r="C310" s="81">
        <f>SUM(D310:T310)</f>
        <v>486337</v>
      </c>
      <c r="D310" s="81">
        <f>D315</f>
        <v>0</v>
      </c>
      <c r="E310" s="115">
        <f t="shared" ref="E310:T310" si="288">E315</f>
        <v>486337</v>
      </c>
      <c r="F310" s="81">
        <f t="shared" si="288"/>
        <v>0</v>
      </c>
      <c r="G310" s="81">
        <f t="shared" si="288"/>
        <v>0</v>
      </c>
      <c r="H310" s="81">
        <f t="shared" si="288"/>
        <v>0</v>
      </c>
      <c r="I310" s="81">
        <f t="shared" si="288"/>
        <v>0</v>
      </c>
      <c r="J310" s="81">
        <f t="shared" si="288"/>
        <v>0</v>
      </c>
      <c r="K310" s="81">
        <f t="shared" si="288"/>
        <v>0</v>
      </c>
      <c r="L310" s="81">
        <f t="shared" si="288"/>
        <v>0</v>
      </c>
      <c r="M310" s="81">
        <f t="shared" si="288"/>
        <v>0</v>
      </c>
      <c r="N310" s="81">
        <f t="shared" si="288"/>
        <v>0</v>
      </c>
      <c r="O310" s="81">
        <f t="shared" si="288"/>
        <v>0</v>
      </c>
      <c r="P310" s="81">
        <f t="shared" si="288"/>
        <v>0</v>
      </c>
      <c r="Q310" s="81">
        <f t="shared" si="288"/>
        <v>0</v>
      </c>
      <c r="R310" s="81">
        <f t="shared" si="288"/>
        <v>0</v>
      </c>
      <c r="S310" s="81">
        <f t="shared" si="288"/>
        <v>0</v>
      </c>
      <c r="T310" s="81">
        <f t="shared" si="288"/>
        <v>0</v>
      </c>
      <c r="U310" s="330"/>
      <c r="V310" s="233"/>
      <c r="W310" s="333"/>
      <c r="X310" s="333"/>
      <c r="Y310" s="333"/>
      <c r="Z310" s="333"/>
      <c r="AA310" s="333"/>
      <c r="AB310" s="333"/>
      <c r="AC310" s="333"/>
      <c r="AD310" s="333"/>
      <c r="AE310" s="333"/>
      <c r="AF310" s="333"/>
      <c r="AG310" s="333"/>
      <c r="AH310" s="333"/>
      <c r="AI310" s="333"/>
      <c r="AJ310" s="333"/>
      <c r="AK310" s="333"/>
      <c r="AL310" s="333"/>
      <c r="AM310" s="333"/>
      <c r="AN310" s="333"/>
      <c r="AO310" s="67"/>
      <c r="AP310" s="68"/>
      <c r="AQ310" s="68"/>
    </row>
    <row r="311" spans="1:56" ht="35.25" customHeight="1" x14ac:dyDescent="0.25">
      <c r="A311" s="123"/>
      <c r="B311" s="82" t="s">
        <v>37</v>
      </c>
      <c r="C311" s="81">
        <f t="shared" si="285"/>
        <v>0</v>
      </c>
      <c r="D311" s="81">
        <f>D316</f>
        <v>0</v>
      </c>
      <c r="E311" s="115">
        <f t="shared" ref="E311:T311" si="289">E316</f>
        <v>0</v>
      </c>
      <c r="F311" s="81">
        <f t="shared" si="289"/>
        <v>0</v>
      </c>
      <c r="G311" s="81">
        <f t="shared" si="289"/>
        <v>0</v>
      </c>
      <c r="H311" s="81">
        <f t="shared" si="289"/>
        <v>0</v>
      </c>
      <c r="I311" s="81">
        <f t="shared" si="289"/>
        <v>0</v>
      </c>
      <c r="J311" s="81">
        <f t="shared" si="289"/>
        <v>0</v>
      </c>
      <c r="K311" s="81">
        <f t="shared" si="289"/>
        <v>0</v>
      </c>
      <c r="L311" s="81">
        <f t="shared" si="289"/>
        <v>0</v>
      </c>
      <c r="M311" s="81">
        <f t="shared" si="289"/>
        <v>0</v>
      </c>
      <c r="N311" s="81">
        <f t="shared" si="289"/>
        <v>0</v>
      </c>
      <c r="O311" s="81">
        <f t="shared" si="289"/>
        <v>0</v>
      </c>
      <c r="P311" s="81">
        <f t="shared" si="289"/>
        <v>0</v>
      </c>
      <c r="Q311" s="81">
        <f t="shared" si="289"/>
        <v>0</v>
      </c>
      <c r="R311" s="81">
        <f t="shared" si="289"/>
        <v>0</v>
      </c>
      <c r="S311" s="81">
        <f t="shared" si="289"/>
        <v>0</v>
      </c>
      <c r="T311" s="81">
        <f t="shared" si="289"/>
        <v>0</v>
      </c>
      <c r="U311" s="331"/>
      <c r="V311" s="181"/>
      <c r="W311" s="334"/>
      <c r="X311" s="334"/>
      <c r="Y311" s="334"/>
      <c r="Z311" s="334"/>
      <c r="AA311" s="334"/>
      <c r="AB311" s="334"/>
      <c r="AC311" s="334"/>
      <c r="AD311" s="334"/>
      <c r="AE311" s="334"/>
      <c r="AF311" s="334"/>
      <c r="AG311" s="334"/>
      <c r="AH311" s="334"/>
      <c r="AI311" s="334"/>
      <c r="AJ311" s="334"/>
      <c r="AK311" s="334"/>
      <c r="AL311" s="334"/>
      <c r="AM311" s="334"/>
      <c r="AN311" s="334"/>
      <c r="AO311" s="67"/>
      <c r="AP311" s="68"/>
      <c r="AQ311" s="68"/>
    </row>
    <row r="312" spans="1:56" s="41" customFormat="1" ht="30" x14ac:dyDescent="0.25">
      <c r="A312" s="244" t="s">
        <v>246</v>
      </c>
      <c r="B312" s="29" t="s">
        <v>32</v>
      </c>
      <c r="C312" s="25">
        <f>SUM(D312:T312)</f>
        <v>486337</v>
      </c>
      <c r="D312" s="25">
        <f>D313+D314+D315+D316</f>
        <v>0</v>
      </c>
      <c r="E312" s="115">
        <f t="shared" ref="E312:T312" si="290">E313+E314+E315+E316</f>
        <v>486337</v>
      </c>
      <c r="F312" s="76">
        <f t="shared" si="290"/>
        <v>0</v>
      </c>
      <c r="G312" s="76">
        <f t="shared" si="290"/>
        <v>0</v>
      </c>
      <c r="H312" s="76">
        <f t="shared" si="290"/>
        <v>0</v>
      </c>
      <c r="I312" s="25">
        <f t="shared" si="290"/>
        <v>0</v>
      </c>
      <c r="J312" s="25">
        <f t="shared" si="290"/>
        <v>0</v>
      </c>
      <c r="K312" s="25">
        <f t="shared" si="290"/>
        <v>0</v>
      </c>
      <c r="L312" s="25">
        <f t="shared" si="290"/>
        <v>0</v>
      </c>
      <c r="M312" s="25">
        <f t="shared" si="290"/>
        <v>0</v>
      </c>
      <c r="N312" s="25">
        <f t="shared" si="290"/>
        <v>0</v>
      </c>
      <c r="O312" s="25">
        <f t="shared" si="290"/>
        <v>0</v>
      </c>
      <c r="P312" s="25">
        <f t="shared" si="290"/>
        <v>0</v>
      </c>
      <c r="Q312" s="25">
        <f t="shared" si="290"/>
        <v>0</v>
      </c>
      <c r="R312" s="25">
        <f t="shared" si="290"/>
        <v>0</v>
      </c>
      <c r="S312" s="25">
        <f t="shared" si="290"/>
        <v>0</v>
      </c>
      <c r="T312" s="25">
        <f t="shared" si="290"/>
        <v>0</v>
      </c>
      <c r="U312" s="245" t="s">
        <v>69</v>
      </c>
      <c r="V312" s="246" t="s">
        <v>243</v>
      </c>
      <c r="W312" s="247" t="s">
        <v>75</v>
      </c>
      <c r="X312" s="247" t="s">
        <v>89</v>
      </c>
      <c r="Y312" s="247" t="s">
        <v>75</v>
      </c>
      <c r="Z312" s="247" t="s">
        <v>75</v>
      </c>
      <c r="AA312" s="247" t="s">
        <v>75</v>
      </c>
      <c r="AB312" s="247" t="s">
        <v>75</v>
      </c>
      <c r="AC312" s="247" t="s">
        <v>75</v>
      </c>
      <c r="AD312" s="247" t="s">
        <v>75</v>
      </c>
      <c r="AE312" s="247" t="s">
        <v>75</v>
      </c>
      <c r="AF312" s="247" t="s">
        <v>75</v>
      </c>
      <c r="AG312" s="247" t="s">
        <v>75</v>
      </c>
      <c r="AH312" s="247" t="s">
        <v>75</v>
      </c>
      <c r="AI312" s="247" t="s">
        <v>75</v>
      </c>
      <c r="AJ312" s="247" t="s">
        <v>75</v>
      </c>
      <c r="AK312" s="247" t="s">
        <v>75</v>
      </c>
      <c r="AL312" s="247" t="s">
        <v>75</v>
      </c>
      <c r="AM312" s="247" t="s">
        <v>75</v>
      </c>
      <c r="AN312" s="247" t="s">
        <v>89</v>
      </c>
      <c r="AO312" s="44"/>
      <c r="AP312" s="57"/>
      <c r="AQ312" s="57"/>
      <c r="AR312" s="39"/>
      <c r="AS312" s="39"/>
      <c r="AT312" s="39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</row>
    <row r="313" spans="1:56" s="41" customFormat="1" ht="87" customHeight="1" x14ac:dyDescent="0.25">
      <c r="A313" s="244"/>
      <c r="B313" s="29" t="s">
        <v>33</v>
      </c>
      <c r="C313" s="25">
        <f t="shared" ref="C313:C316" si="291">SUM(D313:T313)</f>
        <v>0</v>
      </c>
      <c r="D313" s="25"/>
      <c r="E313" s="115"/>
      <c r="F313" s="76"/>
      <c r="G313" s="76"/>
      <c r="H313" s="76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245"/>
      <c r="V313" s="246"/>
      <c r="W313" s="247"/>
      <c r="X313" s="247"/>
      <c r="Y313" s="247"/>
      <c r="Z313" s="247"/>
      <c r="AA313" s="247"/>
      <c r="AB313" s="247"/>
      <c r="AC313" s="247"/>
      <c r="AD313" s="247"/>
      <c r="AE313" s="247"/>
      <c r="AF313" s="247"/>
      <c r="AG313" s="247"/>
      <c r="AH313" s="247"/>
      <c r="AI313" s="247"/>
      <c r="AJ313" s="247"/>
      <c r="AK313" s="247"/>
      <c r="AL313" s="247"/>
      <c r="AM313" s="247"/>
      <c r="AN313" s="247"/>
      <c r="AO313" s="44"/>
      <c r="AP313" s="57"/>
      <c r="AQ313" s="57"/>
      <c r="AR313" s="39"/>
      <c r="AS313" s="39"/>
      <c r="AT313" s="39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</row>
    <row r="314" spans="1:56" s="41" customFormat="1" ht="75" x14ac:dyDescent="0.25">
      <c r="A314" s="244"/>
      <c r="B314" s="29" t="s">
        <v>55</v>
      </c>
      <c r="C314" s="25">
        <f t="shared" si="291"/>
        <v>0</v>
      </c>
      <c r="D314" s="25"/>
      <c r="E314" s="115"/>
      <c r="F314" s="76"/>
      <c r="G314" s="76"/>
      <c r="H314" s="76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245"/>
      <c r="V314" s="246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7"/>
      <c r="AH314" s="247"/>
      <c r="AI314" s="247"/>
      <c r="AJ314" s="247"/>
      <c r="AK314" s="247"/>
      <c r="AL314" s="247"/>
      <c r="AM314" s="247"/>
      <c r="AN314" s="247"/>
      <c r="AO314" s="44"/>
      <c r="AP314" s="57"/>
      <c r="AQ314" s="57"/>
      <c r="AR314" s="39"/>
      <c r="AS314" s="39"/>
      <c r="AT314" s="39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</row>
    <row r="315" spans="1:56" s="41" customFormat="1" ht="33" customHeight="1" x14ac:dyDescent="0.25">
      <c r="A315" s="244"/>
      <c r="B315" s="29" t="s">
        <v>34</v>
      </c>
      <c r="C315" s="25">
        <f t="shared" si="291"/>
        <v>486337</v>
      </c>
      <c r="D315" s="25"/>
      <c r="E315" s="115">
        <v>486337</v>
      </c>
      <c r="F315" s="76"/>
      <c r="G315" s="76"/>
      <c r="H315" s="76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245"/>
      <c r="V315" s="246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7"/>
      <c r="AH315" s="247"/>
      <c r="AI315" s="247"/>
      <c r="AJ315" s="247"/>
      <c r="AK315" s="247"/>
      <c r="AL315" s="247"/>
      <c r="AM315" s="247"/>
      <c r="AN315" s="247"/>
      <c r="AO315" s="44"/>
      <c r="AP315" s="57"/>
      <c r="AQ315" s="57"/>
      <c r="AR315" s="39"/>
      <c r="AS315" s="39"/>
      <c r="AT315" s="39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</row>
    <row r="316" spans="1:56" s="41" customFormat="1" ht="37.5" customHeight="1" x14ac:dyDescent="0.25">
      <c r="A316" s="244"/>
      <c r="B316" s="29" t="s">
        <v>37</v>
      </c>
      <c r="C316" s="25">
        <f t="shared" si="291"/>
        <v>0</v>
      </c>
      <c r="D316" s="25"/>
      <c r="E316" s="115"/>
      <c r="F316" s="76"/>
      <c r="G316" s="76"/>
      <c r="H316" s="76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245"/>
      <c r="V316" s="246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7"/>
      <c r="AH316" s="247"/>
      <c r="AI316" s="247"/>
      <c r="AJ316" s="247"/>
      <c r="AK316" s="247"/>
      <c r="AL316" s="247"/>
      <c r="AM316" s="247"/>
      <c r="AN316" s="247"/>
      <c r="AO316" s="44"/>
      <c r="AP316" s="57"/>
      <c r="AQ316" s="57"/>
      <c r="AR316" s="39"/>
      <c r="AS316" s="39"/>
      <c r="AT316" s="39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</row>
    <row r="317" spans="1:56" s="53" customFormat="1" ht="30" x14ac:dyDescent="0.25">
      <c r="A317" s="264" t="s">
        <v>46</v>
      </c>
      <c r="B317" s="88" t="s">
        <v>32</v>
      </c>
      <c r="C317" s="89">
        <f>SUM(D317:T317)</f>
        <v>476930425</v>
      </c>
      <c r="D317" s="89">
        <f>D318+D319+D320+D321</f>
        <v>50796000</v>
      </c>
      <c r="E317" s="115">
        <f t="shared" ref="E317:T317" si="292">E318+E319+E320+E321</f>
        <v>225805444</v>
      </c>
      <c r="F317" s="89">
        <f t="shared" si="292"/>
        <v>191315771</v>
      </c>
      <c r="G317" s="89">
        <f t="shared" si="292"/>
        <v>9013210</v>
      </c>
      <c r="H317" s="89">
        <f t="shared" si="292"/>
        <v>0</v>
      </c>
      <c r="I317" s="89">
        <f t="shared" si="292"/>
        <v>0</v>
      </c>
      <c r="J317" s="89">
        <f t="shared" si="292"/>
        <v>0</v>
      </c>
      <c r="K317" s="89">
        <f t="shared" si="292"/>
        <v>0</v>
      </c>
      <c r="L317" s="89">
        <f t="shared" si="292"/>
        <v>0</v>
      </c>
      <c r="M317" s="89">
        <f t="shared" si="292"/>
        <v>0</v>
      </c>
      <c r="N317" s="89">
        <f t="shared" si="292"/>
        <v>0</v>
      </c>
      <c r="O317" s="89">
        <f t="shared" si="292"/>
        <v>0</v>
      </c>
      <c r="P317" s="89">
        <f t="shared" si="292"/>
        <v>0</v>
      </c>
      <c r="Q317" s="89">
        <f t="shared" si="292"/>
        <v>0</v>
      </c>
      <c r="R317" s="89">
        <f t="shared" si="292"/>
        <v>0</v>
      </c>
      <c r="S317" s="89">
        <f t="shared" si="292"/>
        <v>0</v>
      </c>
      <c r="T317" s="89">
        <f t="shared" si="292"/>
        <v>0</v>
      </c>
      <c r="U317" s="72" t="s">
        <v>35</v>
      </c>
      <c r="V317" s="72" t="s">
        <v>35</v>
      </c>
      <c r="W317" s="70" t="s">
        <v>35</v>
      </c>
      <c r="X317" s="70" t="s">
        <v>35</v>
      </c>
      <c r="Y317" s="70" t="s">
        <v>35</v>
      </c>
      <c r="Z317" s="72" t="s">
        <v>35</v>
      </c>
      <c r="AA317" s="70" t="s">
        <v>35</v>
      </c>
      <c r="AB317" s="70" t="s">
        <v>35</v>
      </c>
      <c r="AC317" s="70" t="s">
        <v>35</v>
      </c>
      <c r="AD317" s="70" t="s">
        <v>35</v>
      </c>
      <c r="AE317" s="70" t="s">
        <v>35</v>
      </c>
      <c r="AF317" s="70" t="s">
        <v>35</v>
      </c>
      <c r="AG317" s="72" t="s">
        <v>35</v>
      </c>
      <c r="AH317" s="70" t="s">
        <v>35</v>
      </c>
      <c r="AI317" s="70" t="s">
        <v>35</v>
      </c>
      <c r="AJ317" s="70" t="s">
        <v>35</v>
      </c>
      <c r="AK317" s="70" t="s">
        <v>35</v>
      </c>
      <c r="AL317" s="70" t="s">
        <v>35</v>
      </c>
      <c r="AM317" s="70" t="s">
        <v>35</v>
      </c>
      <c r="AN317" s="30" t="s">
        <v>39</v>
      </c>
      <c r="AO317" s="44"/>
      <c r="AP317" s="61"/>
      <c r="AQ317" s="61"/>
      <c r="AR317" s="39"/>
      <c r="AS317" s="39"/>
      <c r="AT317" s="39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</row>
    <row r="318" spans="1:56" s="41" customFormat="1" ht="75" x14ac:dyDescent="0.25">
      <c r="A318" s="308"/>
      <c r="B318" s="88" t="s">
        <v>33</v>
      </c>
      <c r="C318" s="89">
        <f t="shared" ref="C318:C321" si="293">SUM(D318:T318)</f>
        <v>0</v>
      </c>
      <c r="D318" s="90">
        <f>D228+D273+D308</f>
        <v>0</v>
      </c>
      <c r="E318" s="118">
        <f t="shared" ref="E318:T318" si="294">E228+E273+E308</f>
        <v>0</v>
      </c>
      <c r="F318" s="90">
        <f t="shared" si="294"/>
        <v>0</v>
      </c>
      <c r="G318" s="90">
        <f t="shared" si="294"/>
        <v>0</v>
      </c>
      <c r="H318" s="90">
        <f t="shared" si="294"/>
        <v>0</v>
      </c>
      <c r="I318" s="90">
        <f t="shared" si="294"/>
        <v>0</v>
      </c>
      <c r="J318" s="90">
        <f t="shared" si="294"/>
        <v>0</v>
      </c>
      <c r="K318" s="90">
        <f t="shared" si="294"/>
        <v>0</v>
      </c>
      <c r="L318" s="90">
        <f t="shared" si="294"/>
        <v>0</v>
      </c>
      <c r="M318" s="90">
        <f t="shared" si="294"/>
        <v>0</v>
      </c>
      <c r="N318" s="90">
        <f t="shared" si="294"/>
        <v>0</v>
      </c>
      <c r="O318" s="90">
        <f t="shared" si="294"/>
        <v>0</v>
      </c>
      <c r="P318" s="90">
        <f t="shared" si="294"/>
        <v>0</v>
      </c>
      <c r="Q318" s="90">
        <f t="shared" si="294"/>
        <v>0</v>
      </c>
      <c r="R318" s="90">
        <f t="shared" si="294"/>
        <v>0</v>
      </c>
      <c r="S318" s="90">
        <f t="shared" si="294"/>
        <v>0</v>
      </c>
      <c r="T318" s="90">
        <f t="shared" si="294"/>
        <v>0</v>
      </c>
      <c r="U318" s="72" t="s">
        <v>35</v>
      </c>
      <c r="V318" s="72" t="s">
        <v>35</v>
      </c>
      <c r="W318" s="72" t="s">
        <v>35</v>
      </c>
      <c r="X318" s="72" t="s">
        <v>35</v>
      </c>
      <c r="Y318" s="72" t="s">
        <v>35</v>
      </c>
      <c r="Z318" s="72" t="s">
        <v>35</v>
      </c>
      <c r="AA318" s="72" t="s">
        <v>35</v>
      </c>
      <c r="AB318" s="72" t="s">
        <v>35</v>
      </c>
      <c r="AC318" s="72" t="s">
        <v>35</v>
      </c>
      <c r="AD318" s="72" t="s">
        <v>35</v>
      </c>
      <c r="AE318" s="72" t="s">
        <v>35</v>
      </c>
      <c r="AF318" s="72" t="s">
        <v>35</v>
      </c>
      <c r="AG318" s="72" t="s">
        <v>35</v>
      </c>
      <c r="AH318" s="72" t="s">
        <v>35</v>
      </c>
      <c r="AI318" s="72" t="s">
        <v>35</v>
      </c>
      <c r="AJ318" s="72" t="s">
        <v>35</v>
      </c>
      <c r="AK318" s="72" t="s">
        <v>35</v>
      </c>
      <c r="AL318" s="72" t="s">
        <v>35</v>
      </c>
      <c r="AM318" s="72" t="s">
        <v>35</v>
      </c>
      <c r="AN318" s="72" t="s">
        <v>35</v>
      </c>
      <c r="AO318" s="44"/>
      <c r="AP318" s="57"/>
      <c r="AQ318" s="57"/>
      <c r="AR318" s="39"/>
      <c r="AS318" s="39"/>
      <c r="AT318" s="39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</row>
    <row r="319" spans="1:56" s="41" customFormat="1" ht="75" x14ac:dyDescent="0.25">
      <c r="A319" s="308"/>
      <c r="B319" s="88" t="s">
        <v>55</v>
      </c>
      <c r="C319" s="89">
        <f t="shared" si="293"/>
        <v>306937000</v>
      </c>
      <c r="D319" s="90">
        <f>D229+D274+D309</f>
        <v>45716000</v>
      </c>
      <c r="E319" s="118">
        <f t="shared" ref="E319:T319" si="295">E229+E274+E309</f>
        <v>100884000</v>
      </c>
      <c r="F319" s="90">
        <f t="shared" si="295"/>
        <v>160337000</v>
      </c>
      <c r="G319" s="90">
        <f t="shared" si="295"/>
        <v>0</v>
      </c>
      <c r="H319" s="90">
        <f t="shared" si="295"/>
        <v>0</v>
      </c>
      <c r="I319" s="90">
        <f t="shared" si="295"/>
        <v>0</v>
      </c>
      <c r="J319" s="90">
        <f t="shared" si="295"/>
        <v>0</v>
      </c>
      <c r="K319" s="90">
        <f t="shared" si="295"/>
        <v>0</v>
      </c>
      <c r="L319" s="90">
        <f t="shared" si="295"/>
        <v>0</v>
      </c>
      <c r="M319" s="90">
        <f t="shared" si="295"/>
        <v>0</v>
      </c>
      <c r="N319" s="90">
        <f t="shared" si="295"/>
        <v>0</v>
      </c>
      <c r="O319" s="90">
        <f t="shared" si="295"/>
        <v>0</v>
      </c>
      <c r="P319" s="90">
        <f t="shared" si="295"/>
        <v>0</v>
      </c>
      <c r="Q319" s="90">
        <f t="shared" si="295"/>
        <v>0</v>
      </c>
      <c r="R319" s="90">
        <f t="shared" si="295"/>
        <v>0</v>
      </c>
      <c r="S319" s="90">
        <f t="shared" si="295"/>
        <v>0</v>
      </c>
      <c r="T319" s="90">
        <f t="shared" si="295"/>
        <v>0</v>
      </c>
      <c r="U319" s="72" t="s">
        <v>35</v>
      </c>
      <c r="V319" s="72" t="s">
        <v>35</v>
      </c>
      <c r="W319" s="72" t="s">
        <v>35</v>
      </c>
      <c r="X319" s="72" t="s">
        <v>35</v>
      </c>
      <c r="Y319" s="72" t="s">
        <v>35</v>
      </c>
      <c r="Z319" s="72" t="s">
        <v>35</v>
      </c>
      <c r="AA319" s="72" t="s">
        <v>35</v>
      </c>
      <c r="AB319" s="72" t="s">
        <v>35</v>
      </c>
      <c r="AC319" s="72" t="s">
        <v>35</v>
      </c>
      <c r="AD319" s="72" t="s">
        <v>35</v>
      </c>
      <c r="AE319" s="72" t="s">
        <v>35</v>
      </c>
      <c r="AF319" s="72" t="s">
        <v>35</v>
      </c>
      <c r="AG319" s="72" t="s">
        <v>35</v>
      </c>
      <c r="AH319" s="72" t="s">
        <v>35</v>
      </c>
      <c r="AI319" s="72" t="s">
        <v>35</v>
      </c>
      <c r="AJ319" s="72" t="s">
        <v>35</v>
      </c>
      <c r="AK319" s="72" t="s">
        <v>35</v>
      </c>
      <c r="AL319" s="72" t="s">
        <v>35</v>
      </c>
      <c r="AM319" s="72" t="s">
        <v>35</v>
      </c>
      <c r="AN319" s="72" t="s">
        <v>35</v>
      </c>
      <c r="AO319" s="44"/>
      <c r="AP319" s="57"/>
      <c r="AQ319" s="57"/>
      <c r="AR319" s="39"/>
      <c r="AS319" s="39"/>
      <c r="AT319" s="39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</row>
    <row r="320" spans="1:56" s="41" customFormat="1" ht="45" x14ac:dyDescent="0.25">
      <c r="A320" s="308"/>
      <c r="B320" s="88" t="s">
        <v>34</v>
      </c>
      <c r="C320" s="89">
        <f t="shared" si="293"/>
        <v>169993425</v>
      </c>
      <c r="D320" s="90">
        <f>D230+D275+D310</f>
        <v>5080000</v>
      </c>
      <c r="E320" s="118">
        <f t="shared" ref="E320:T320" si="296">E230+E275+E310</f>
        <v>124921444</v>
      </c>
      <c r="F320" s="90">
        <f t="shared" si="296"/>
        <v>30978771</v>
      </c>
      <c r="G320" s="90">
        <f t="shared" si="296"/>
        <v>9013210</v>
      </c>
      <c r="H320" s="90">
        <f t="shared" si="296"/>
        <v>0</v>
      </c>
      <c r="I320" s="90">
        <f t="shared" si="296"/>
        <v>0</v>
      </c>
      <c r="J320" s="90">
        <f t="shared" si="296"/>
        <v>0</v>
      </c>
      <c r="K320" s="90">
        <f t="shared" si="296"/>
        <v>0</v>
      </c>
      <c r="L320" s="90">
        <f t="shared" si="296"/>
        <v>0</v>
      </c>
      <c r="M320" s="90">
        <f t="shared" si="296"/>
        <v>0</v>
      </c>
      <c r="N320" s="90">
        <f t="shared" si="296"/>
        <v>0</v>
      </c>
      <c r="O320" s="90">
        <f t="shared" si="296"/>
        <v>0</v>
      </c>
      <c r="P320" s="90">
        <f t="shared" si="296"/>
        <v>0</v>
      </c>
      <c r="Q320" s="90">
        <f t="shared" si="296"/>
        <v>0</v>
      </c>
      <c r="R320" s="90">
        <f t="shared" si="296"/>
        <v>0</v>
      </c>
      <c r="S320" s="90">
        <f t="shared" si="296"/>
        <v>0</v>
      </c>
      <c r="T320" s="90">
        <f t="shared" si="296"/>
        <v>0</v>
      </c>
      <c r="U320" s="72" t="s">
        <v>35</v>
      </c>
      <c r="V320" s="72" t="s">
        <v>35</v>
      </c>
      <c r="W320" s="70" t="s">
        <v>35</v>
      </c>
      <c r="X320" s="70" t="s">
        <v>35</v>
      </c>
      <c r="Y320" s="70" t="s">
        <v>35</v>
      </c>
      <c r="Z320" s="72" t="s">
        <v>35</v>
      </c>
      <c r="AA320" s="70" t="s">
        <v>35</v>
      </c>
      <c r="AB320" s="70" t="s">
        <v>35</v>
      </c>
      <c r="AC320" s="70" t="s">
        <v>35</v>
      </c>
      <c r="AD320" s="70" t="s">
        <v>35</v>
      </c>
      <c r="AE320" s="70" t="s">
        <v>35</v>
      </c>
      <c r="AF320" s="70" t="s">
        <v>35</v>
      </c>
      <c r="AG320" s="72" t="s">
        <v>35</v>
      </c>
      <c r="AH320" s="70" t="s">
        <v>35</v>
      </c>
      <c r="AI320" s="70" t="s">
        <v>35</v>
      </c>
      <c r="AJ320" s="70" t="s">
        <v>35</v>
      </c>
      <c r="AK320" s="70" t="s">
        <v>35</v>
      </c>
      <c r="AL320" s="70" t="s">
        <v>35</v>
      </c>
      <c r="AM320" s="70" t="s">
        <v>35</v>
      </c>
      <c r="AN320" s="30" t="s">
        <v>39</v>
      </c>
      <c r="AO320" s="44"/>
      <c r="AP320" s="57"/>
      <c r="AQ320" s="57"/>
      <c r="AR320" s="39"/>
      <c r="AS320" s="39"/>
      <c r="AT320" s="39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</row>
    <row r="321" spans="1:56" s="41" customFormat="1" ht="30" x14ac:dyDescent="0.25">
      <c r="A321" s="308"/>
      <c r="B321" s="88" t="s">
        <v>37</v>
      </c>
      <c r="C321" s="89">
        <f t="shared" si="293"/>
        <v>0</v>
      </c>
      <c r="D321" s="90">
        <f>D231+D276+D311</f>
        <v>0</v>
      </c>
      <c r="E321" s="118">
        <f t="shared" ref="E321:T321" si="297">E231+E276+E311</f>
        <v>0</v>
      </c>
      <c r="F321" s="90">
        <f t="shared" si="297"/>
        <v>0</v>
      </c>
      <c r="G321" s="90">
        <f t="shared" si="297"/>
        <v>0</v>
      </c>
      <c r="H321" s="90">
        <f t="shared" si="297"/>
        <v>0</v>
      </c>
      <c r="I321" s="90">
        <f t="shared" si="297"/>
        <v>0</v>
      </c>
      <c r="J321" s="90">
        <f t="shared" si="297"/>
        <v>0</v>
      </c>
      <c r="K321" s="90">
        <f t="shared" si="297"/>
        <v>0</v>
      </c>
      <c r="L321" s="90">
        <f t="shared" si="297"/>
        <v>0</v>
      </c>
      <c r="M321" s="90">
        <f t="shared" si="297"/>
        <v>0</v>
      </c>
      <c r="N321" s="90">
        <f t="shared" si="297"/>
        <v>0</v>
      </c>
      <c r="O321" s="90">
        <f t="shared" si="297"/>
        <v>0</v>
      </c>
      <c r="P321" s="90">
        <f t="shared" si="297"/>
        <v>0</v>
      </c>
      <c r="Q321" s="90">
        <f t="shared" si="297"/>
        <v>0</v>
      </c>
      <c r="R321" s="90">
        <f t="shared" si="297"/>
        <v>0</v>
      </c>
      <c r="S321" s="90">
        <f t="shared" si="297"/>
        <v>0</v>
      </c>
      <c r="T321" s="90">
        <f t="shared" si="297"/>
        <v>0</v>
      </c>
      <c r="U321" s="72" t="s">
        <v>35</v>
      </c>
      <c r="V321" s="72" t="s">
        <v>35</v>
      </c>
      <c r="W321" s="70" t="s">
        <v>35</v>
      </c>
      <c r="X321" s="70" t="s">
        <v>35</v>
      </c>
      <c r="Y321" s="70" t="s">
        <v>35</v>
      </c>
      <c r="Z321" s="72" t="s">
        <v>35</v>
      </c>
      <c r="AA321" s="70" t="s">
        <v>35</v>
      </c>
      <c r="AB321" s="70" t="s">
        <v>35</v>
      </c>
      <c r="AC321" s="70" t="s">
        <v>35</v>
      </c>
      <c r="AD321" s="70" t="s">
        <v>35</v>
      </c>
      <c r="AE321" s="70" t="s">
        <v>35</v>
      </c>
      <c r="AF321" s="70" t="s">
        <v>35</v>
      </c>
      <c r="AG321" s="72" t="s">
        <v>35</v>
      </c>
      <c r="AH321" s="70" t="s">
        <v>35</v>
      </c>
      <c r="AI321" s="70" t="s">
        <v>35</v>
      </c>
      <c r="AJ321" s="70" t="s">
        <v>35</v>
      </c>
      <c r="AK321" s="70" t="s">
        <v>35</v>
      </c>
      <c r="AL321" s="70" t="s">
        <v>35</v>
      </c>
      <c r="AM321" s="70" t="s">
        <v>35</v>
      </c>
      <c r="AN321" s="30" t="s">
        <v>39</v>
      </c>
      <c r="AO321" s="44"/>
      <c r="AP321" s="57"/>
      <c r="AQ321" s="57"/>
      <c r="AR321" s="39"/>
      <c r="AS321" s="39"/>
      <c r="AT321" s="39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</row>
    <row r="322" spans="1:56" s="41" customFormat="1" ht="25.5" customHeight="1" x14ac:dyDescent="0.25">
      <c r="A322" s="312" t="s">
        <v>228</v>
      </c>
      <c r="B322" s="312"/>
      <c r="C322" s="312"/>
      <c r="D322" s="312"/>
      <c r="E322" s="312"/>
      <c r="F322" s="312"/>
      <c r="G322" s="312"/>
      <c r="H322" s="312"/>
      <c r="I322" s="312"/>
      <c r="J322" s="312"/>
      <c r="K322" s="312"/>
      <c r="L322" s="312"/>
      <c r="M322" s="312"/>
      <c r="N322" s="312"/>
      <c r="O322" s="312"/>
      <c r="P322" s="312"/>
      <c r="Q322" s="312"/>
      <c r="R322" s="312"/>
      <c r="S322" s="312"/>
      <c r="T322" s="312"/>
      <c r="U322" s="312"/>
      <c r="V322" s="312"/>
      <c r="W322" s="312"/>
      <c r="X322" s="312"/>
      <c r="Y322" s="312"/>
      <c r="Z322" s="312"/>
      <c r="AA322" s="312"/>
      <c r="AB322" s="312"/>
      <c r="AC322" s="312"/>
      <c r="AD322" s="312"/>
      <c r="AE322" s="312"/>
      <c r="AF322" s="312"/>
      <c r="AG322" s="312"/>
      <c r="AH322" s="312"/>
      <c r="AI322" s="312"/>
      <c r="AJ322" s="312"/>
      <c r="AK322" s="312"/>
      <c r="AL322" s="312"/>
      <c r="AM322" s="312"/>
      <c r="AN322" s="312"/>
      <c r="AO322" s="44"/>
      <c r="AP322" s="57"/>
      <c r="AQ322" s="57"/>
      <c r="AR322" s="39"/>
      <c r="AS322" s="39"/>
      <c r="AT322" s="39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</row>
    <row r="323" spans="1:56" s="41" customFormat="1" ht="28.5" customHeight="1" x14ac:dyDescent="0.25">
      <c r="A323" s="272" t="s">
        <v>242</v>
      </c>
      <c r="B323" s="272"/>
      <c r="C323" s="272"/>
      <c r="D323" s="272"/>
      <c r="E323" s="272"/>
      <c r="F323" s="272"/>
      <c r="G323" s="272"/>
      <c r="H323" s="272"/>
      <c r="I323" s="272"/>
      <c r="J323" s="272"/>
      <c r="K323" s="272"/>
      <c r="L323" s="272"/>
      <c r="M323" s="272"/>
      <c r="N323" s="272"/>
      <c r="O323" s="272"/>
      <c r="P323" s="272"/>
      <c r="Q323" s="272"/>
      <c r="R323" s="272"/>
      <c r="S323" s="272"/>
      <c r="T323" s="272"/>
      <c r="U323" s="272"/>
      <c r="V323" s="272"/>
      <c r="W323" s="272"/>
      <c r="X323" s="272"/>
      <c r="Y323" s="272"/>
      <c r="Z323" s="272"/>
      <c r="AA323" s="272"/>
      <c r="AB323" s="272"/>
      <c r="AC323" s="272"/>
      <c r="AD323" s="272"/>
      <c r="AE323" s="272"/>
      <c r="AF323" s="272"/>
      <c r="AG323" s="272"/>
      <c r="AH323" s="272"/>
      <c r="AI323" s="272"/>
      <c r="AJ323" s="272"/>
      <c r="AK323" s="272"/>
      <c r="AL323" s="272"/>
      <c r="AM323" s="272"/>
      <c r="AN323" s="272"/>
      <c r="AO323" s="44"/>
      <c r="AP323" s="57"/>
      <c r="AQ323" s="57"/>
      <c r="AR323" s="39"/>
      <c r="AS323" s="39"/>
      <c r="AT323" s="39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</row>
    <row r="324" spans="1:56" s="41" customFormat="1" ht="45" x14ac:dyDescent="0.25">
      <c r="A324" s="246" t="s">
        <v>36</v>
      </c>
      <c r="B324" s="246"/>
      <c r="C324" s="246"/>
      <c r="D324" s="246"/>
      <c r="E324" s="246"/>
      <c r="F324" s="246"/>
      <c r="G324" s="246"/>
      <c r="H324" s="246"/>
      <c r="I324" s="246"/>
      <c r="J324" s="246"/>
      <c r="K324" s="246"/>
      <c r="L324" s="246"/>
      <c r="M324" s="246"/>
      <c r="N324" s="246"/>
      <c r="O324" s="246"/>
      <c r="P324" s="246"/>
      <c r="Q324" s="246"/>
      <c r="R324" s="246"/>
      <c r="S324" s="246"/>
      <c r="T324" s="246"/>
      <c r="U324" s="246"/>
      <c r="V324" s="73" t="s">
        <v>124</v>
      </c>
      <c r="W324" s="70">
        <f>W336</f>
        <v>120</v>
      </c>
      <c r="X324" s="70">
        <f>X336</f>
        <v>120</v>
      </c>
      <c r="Y324" s="70">
        <v>120</v>
      </c>
      <c r="Z324" s="70">
        <v>120</v>
      </c>
      <c r="AA324" s="70">
        <v>120</v>
      </c>
      <c r="AB324" s="70">
        <v>120</v>
      </c>
      <c r="AC324" s="70">
        <v>120</v>
      </c>
      <c r="AD324" s="70">
        <v>120</v>
      </c>
      <c r="AE324" s="70">
        <v>120</v>
      </c>
      <c r="AF324" s="70">
        <v>120</v>
      </c>
      <c r="AG324" s="70">
        <v>120</v>
      </c>
      <c r="AH324" s="70">
        <v>120</v>
      </c>
      <c r="AI324" s="70">
        <v>120</v>
      </c>
      <c r="AJ324" s="70">
        <v>120</v>
      </c>
      <c r="AK324" s="70">
        <v>120</v>
      </c>
      <c r="AL324" s="70">
        <v>120</v>
      </c>
      <c r="AM324" s="70">
        <v>120</v>
      </c>
      <c r="AN324" s="70">
        <f>SUM(W324:AM324)</f>
        <v>2040</v>
      </c>
      <c r="AO324" s="44"/>
      <c r="AP324" s="57"/>
      <c r="AQ324" s="57"/>
      <c r="AR324" s="39"/>
      <c r="AS324" s="39"/>
      <c r="AT324" s="39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</row>
    <row r="325" spans="1:56" s="41" customFormat="1" ht="29.25" customHeight="1" x14ac:dyDescent="0.25">
      <c r="A325" s="272" t="s">
        <v>221</v>
      </c>
      <c r="B325" s="272"/>
      <c r="C325" s="272"/>
      <c r="D325" s="272"/>
      <c r="E325" s="272"/>
      <c r="F325" s="272"/>
      <c r="G325" s="272"/>
      <c r="H325" s="272"/>
      <c r="I325" s="272"/>
      <c r="J325" s="272"/>
      <c r="K325" s="272"/>
      <c r="L325" s="272"/>
      <c r="M325" s="272"/>
      <c r="N325" s="272"/>
      <c r="O325" s="272"/>
      <c r="P325" s="272"/>
      <c r="Q325" s="272"/>
      <c r="R325" s="272"/>
      <c r="S325" s="272"/>
      <c r="T325" s="272"/>
      <c r="U325" s="272"/>
      <c r="V325" s="272"/>
      <c r="W325" s="272"/>
      <c r="X325" s="272"/>
      <c r="Y325" s="272"/>
      <c r="Z325" s="272"/>
      <c r="AA325" s="272"/>
      <c r="AB325" s="272"/>
      <c r="AC325" s="272"/>
      <c r="AD325" s="272"/>
      <c r="AE325" s="272"/>
      <c r="AF325" s="272"/>
      <c r="AG325" s="272"/>
      <c r="AH325" s="272"/>
      <c r="AI325" s="272"/>
      <c r="AJ325" s="272"/>
      <c r="AK325" s="272"/>
      <c r="AL325" s="272"/>
      <c r="AM325" s="272"/>
      <c r="AN325" s="272"/>
      <c r="AO325" s="44"/>
      <c r="AP325" s="57"/>
      <c r="AQ325" s="57"/>
      <c r="AR325" s="39"/>
      <c r="AS325" s="39"/>
      <c r="AT325" s="39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</row>
    <row r="326" spans="1:56" s="41" customFormat="1" ht="42.75" customHeight="1" x14ac:dyDescent="0.25">
      <c r="A326" s="309" t="s">
        <v>222</v>
      </c>
      <c r="B326" s="82" t="s">
        <v>32</v>
      </c>
      <c r="C326" s="81">
        <f>SUM(D326:T326)</f>
        <v>12908570</v>
      </c>
      <c r="D326" s="81">
        <f>D327+D328+D329+D330</f>
        <v>1103605</v>
      </c>
      <c r="E326" s="115">
        <f t="shared" ref="E326:T326" si="298">E327+E328+E329+E330</f>
        <v>1103605</v>
      </c>
      <c r="F326" s="81">
        <f t="shared" si="298"/>
        <v>713424</v>
      </c>
      <c r="G326" s="81">
        <f t="shared" si="298"/>
        <v>713424</v>
      </c>
      <c r="H326" s="81">
        <f t="shared" si="298"/>
        <v>713424</v>
      </c>
      <c r="I326" s="81">
        <f t="shared" si="298"/>
        <v>713424</v>
      </c>
      <c r="J326" s="81">
        <f t="shared" si="298"/>
        <v>713424</v>
      </c>
      <c r="K326" s="81">
        <f t="shared" si="298"/>
        <v>713424</v>
      </c>
      <c r="L326" s="81">
        <f t="shared" si="298"/>
        <v>713424</v>
      </c>
      <c r="M326" s="81">
        <f t="shared" si="298"/>
        <v>713424</v>
      </c>
      <c r="N326" s="81">
        <f t="shared" si="298"/>
        <v>713424</v>
      </c>
      <c r="O326" s="81">
        <f t="shared" si="298"/>
        <v>713424</v>
      </c>
      <c r="P326" s="81">
        <f t="shared" si="298"/>
        <v>713424</v>
      </c>
      <c r="Q326" s="81">
        <f t="shared" si="298"/>
        <v>713424</v>
      </c>
      <c r="R326" s="81">
        <f t="shared" si="298"/>
        <v>713424</v>
      </c>
      <c r="S326" s="81">
        <f t="shared" si="298"/>
        <v>713424</v>
      </c>
      <c r="T326" s="81">
        <f t="shared" si="298"/>
        <v>713424</v>
      </c>
      <c r="U326" s="265"/>
      <c r="V326" s="313"/>
      <c r="W326" s="253"/>
      <c r="X326" s="253"/>
      <c r="Y326" s="253"/>
      <c r="Z326" s="253"/>
      <c r="AA326" s="253"/>
      <c r="AB326" s="253"/>
      <c r="AC326" s="253"/>
      <c r="AD326" s="253"/>
      <c r="AE326" s="253"/>
      <c r="AF326" s="253"/>
      <c r="AG326" s="253"/>
      <c r="AH326" s="253"/>
      <c r="AI326" s="253"/>
      <c r="AJ326" s="253"/>
      <c r="AK326" s="253"/>
      <c r="AL326" s="253"/>
      <c r="AM326" s="253"/>
      <c r="AN326" s="282"/>
      <c r="AO326" s="44"/>
      <c r="AP326" s="57"/>
      <c r="AQ326" s="57"/>
      <c r="AR326" s="39"/>
      <c r="AS326" s="39"/>
      <c r="AT326" s="39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</row>
    <row r="327" spans="1:56" s="41" customFormat="1" ht="75" x14ac:dyDescent="0.25">
      <c r="A327" s="309"/>
      <c r="B327" s="82" t="s">
        <v>33</v>
      </c>
      <c r="C327" s="81">
        <f t="shared" ref="C327:C330" si="299">SUM(D327:T327)</f>
        <v>0</v>
      </c>
      <c r="D327" s="81">
        <f>D332+D337</f>
        <v>0</v>
      </c>
      <c r="E327" s="115">
        <f t="shared" ref="E327:T327" si="300">E332+E337</f>
        <v>0</v>
      </c>
      <c r="F327" s="81">
        <f t="shared" si="300"/>
        <v>0</v>
      </c>
      <c r="G327" s="81">
        <f t="shared" si="300"/>
        <v>0</v>
      </c>
      <c r="H327" s="81">
        <f t="shared" si="300"/>
        <v>0</v>
      </c>
      <c r="I327" s="81">
        <f t="shared" si="300"/>
        <v>0</v>
      </c>
      <c r="J327" s="81">
        <f t="shared" si="300"/>
        <v>0</v>
      </c>
      <c r="K327" s="81">
        <f t="shared" si="300"/>
        <v>0</v>
      </c>
      <c r="L327" s="81">
        <f t="shared" si="300"/>
        <v>0</v>
      </c>
      <c r="M327" s="81">
        <f t="shared" si="300"/>
        <v>0</v>
      </c>
      <c r="N327" s="81">
        <f t="shared" si="300"/>
        <v>0</v>
      </c>
      <c r="O327" s="81">
        <f t="shared" si="300"/>
        <v>0</v>
      </c>
      <c r="P327" s="81">
        <f t="shared" si="300"/>
        <v>0</v>
      </c>
      <c r="Q327" s="81">
        <f t="shared" si="300"/>
        <v>0</v>
      </c>
      <c r="R327" s="81">
        <f t="shared" si="300"/>
        <v>0</v>
      </c>
      <c r="S327" s="81">
        <f t="shared" si="300"/>
        <v>0</v>
      </c>
      <c r="T327" s="81">
        <f t="shared" si="300"/>
        <v>0</v>
      </c>
      <c r="U327" s="265"/>
      <c r="V327" s="313"/>
      <c r="W327" s="253"/>
      <c r="X327" s="253"/>
      <c r="Y327" s="253"/>
      <c r="Z327" s="253"/>
      <c r="AA327" s="253"/>
      <c r="AB327" s="253"/>
      <c r="AC327" s="253"/>
      <c r="AD327" s="253"/>
      <c r="AE327" s="253"/>
      <c r="AF327" s="253"/>
      <c r="AG327" s="253"/>
      <c r="AH327" s="253"/>
      <c r="AI327" s="253"/>
      <c r="AJ327" s="253"/>
      <c r="AK327" s="253"/>
      <c r="AL327" s="253"/>
      <c r="AM327" s="253"/>
      <c r="AN327" s="282"/>
      <c r="AO327" s="44"/>
      <c r="AP327" s="57"/>
      <c r="AQ327" s="57"/>
      <c r="AR327" s="39"/>
      <c r="AS327" s="39"/>
      <c r="AT327" s="39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</row>
    <row r="328" spans="1:56" s="41" customFormat="1" ht="75" x14ac:dyDescent="0.25">
      <c r="A328" s="309"/>
      <c r="B328" s="82" t="s">
        <v>55</v>
      </c>
      <c r="C328" s="81">
        <f t="shared" si="299"/>
        <v>4681800</v>
      </c>
      <c r="D328" s="81">
        <f>D333+D338</f>
        <v>228060</v>
      </c>
      <c r="E328" s="115">
        <f t="shared" ref="E328:T328" si="301">E333+E338</f>
        <v>228060</v>
      </c>
      <c r="F328" s="81">
        <f t="shared" si="301"/>
        <v>281712</v>
      </c>
      <c r="G328" s="81">
        <f t="shared" si="301"/>
        <v>281712</v>
      </c>
      <c r="H328" s="81">
        <f t="shared" si="301"/>
        <v>281712</v>
      </c>
      <c r="I328" s="81">
        <f t="shared" si="301"/>
        <v>281712</v>
      </c>
      <c r="J328" s="81">
        <f t="shared" si="301"/>
        <v>281712</v>
      </c>
      <c r="K328" s="81">
        <f t="shared" si="301"/>
        <v>281712</v>
      </c>
      <c r="L328" s="81">
        <f t="shared" si="301"/>
        <v>281712</v>
      </c>
      <c r="M328" s="81">
        <f t="shared" si="301"/>
        <v>281712</v>
      </c>
      <c r="N328" s="81">
        <f t="shared" si="301"/>
        <v>281712</v>
      </c>
      <c r="O328" s="81">
        <f t="shared" si="301"/>
        <v>281712</v>
      </c>
      <c r="P328" s="81">
        <f t="shared" si="301"/>
        <v>281712</v>
      </c>
      <c r="Q328" s="81">
        <f t="shared" si="301"/>
        <v>281712</v>
      </c>
      <c r="R328" s="81">
        <f t="shared" si="301"/>
        <v>281712</v>
      </c>
      <c r="S328" s="81">
        <f t="shared" si="301"/>
        <v>281712</v>
      </c>
      <c r="T328" s="81">
        <f t="shared" si="301"/>
        <v>281712</v>
      </c>
      <c r="U328" s="265"/>
      <c r="V328" s="313"/>
      <c r="W328" s="253"/>
      <c r="X328" s="253"/>
      <c r="Y328" s="253"/>
      <c r="Z328" s="253"/>
      <c r="AA328" s="253"/>
      <c r="AB328" s="253"/>
      <c r="AC328" s="253"/>
      <c r="AD328" s="253"/>
      <c r="AE328" s="253"/>
      <c r="AF328" s="253"/>
      <c r="AG328" s="253"/>
      <c r="AH328" s="253"/>
      <c r="AI328" s="253"/>
      <c r="AJ328" s="253"/>
      <c r="AK328" s="253"/>
      <c r="AL328" s="253"/>
      <c r="AM328" s="253"/>
      <c r="AN328" s="282"/>
      <c r="AO328" s="44"/>
      <c r="AP328" s="57"/>
      <c r="AQ328" s="57"/>
      <c r="AR328" s="39"/>
      <c r="AS328" s="39"/>
      <c r="AT328" s="39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</row>
    <row r="329" spans="1:56" s="41" customFormat="1" ht="45" x14ac:dyDescent="0.25">
      <c r="A329" s="309"/>
      <c r="B329" s="82" t="s">
        <v>34</v>
      </c>
      <c r="C329" s="81">
        <f t="shared" si="299"/>
        <v>5676770</v>
      </c>
      <c r="D329" s="81">
        <f>D334+D339</f>
        <v>725545</v>
      </c>
      <c r="E329" s="115">
        <f t="shared" ref="E329:T329" si="302">E334+E339</f>
        <v>725545</v>
      </c>
      <c r="F329" s="81">
        <f t="shared" si="302"/>
        <v>281712</v>
      </c>
      <c r="G329" s="81">
        <f t="shared" si="302"/>
        <v>281712</v>
      </c>
      <c r="H329" s="81">
        <f t="shared" si="302"/>
        <v>281712</v>
      </c>
      <c r="I329" s="81">
        <f t="shared" si="302"/>
        <v>281712</v>
      </c>
      <c r="J329" s="81">
        <f t="shared" si="302"/>
        <v>281712</v>
      </c>
      <c r="K329" s="81">
        <f t="shared" si="302"/>
        <v>281712</v>
      </c>
      <c r="L329" s="81">
        <f t="shared" si="302"/>
        <v>281712</v>
      </c>
      <c r="M329" s="81">
        <f t="shared" si="302"/>
        <v>281712</v>
      </c>
      <c r="N329" s="81">
        <f t="shared" si="302"/>
        <v>281712</v>
      </c>
      <c r="O329" s="81">
        <f t="shared" si="302"/>
        <v>281712</v>
      </c>
      <c r="P329" s="81">
        <f t="shared" si="302"/>
        <v>281712</v>
      </c>
      <c r="Q329" s="81">
        <f t="shared" si="302"/>
        <v>281712</v>
      </c>
      <c r="R329" s="81">
        <f t="shared" si="302"/>
        <v>281712</v>
      </c>
      <c r="S329" s="81">
        <f t="shared" si="302"/>
        <v>281712</v>
      </c>
      <c r="T329" s="81">
        <f t="shared" si="302"/>
        <v>281712</v>
      </c>
      <c r="U329" s="265"/>
      <c r="V329" s="313"/>
      <c r="W329" s="253"/>
      <c r="X329" s="253"/>
      <c r="Y329" s="253"/>
      <c r="Z329" s="253"/>
      <c r="AA329" s="253"/>
      <c r="AB329" s="253"/>
      <c r="AC329" s="253"/>
      <c r="AD329" s="253"/>
      <c r="AE329" s="253"/>
      <c r="AF329" s="253"/>
      <c r="AG329" s="253"/>
      <c r="AH329" s="253"/>
      <c r="AI329" s="253"/>
      <c r="AJ329" s="253"/>
      <c r="AK329" s="253"/>
      <c r="AL329" s="253"/>
      <c r="AM329" s="253"/>
      <c r="AN329" s="282"/>
      <c r="AO329" s="44"/>
      <c r="AP329" s="57"/>
      <c r="AQ329" s="57"/>
      <c r="AR329" s="39"/>
      <c r="AS329" s="39"/>
      <c r="AT329" s="39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</row>
    <row r="330" spans="1:56" s="41" customFormat="1" ht="65.25" customHeight="1" x14ac:dyDescent="0.25">
      <c r="A330" s="309"/>
      <c r="B330" s="82" t="s">
        <v>68</v>
      </c>
      <c r="C330" s="81">
        <f t="shared" si="299"/>
        <v>2550000</v>
      </c>
      <c r="D330" s="81">
        <f>D335+D340</f>
        <v>150000</v>
      </c>
      <c r="E330" s="115">
        <f t="shared" ref="E330:T330" si="303">E335+E340</f>
        <v>150000</v>
      </c>
      <c r="F330" s="81">
        <f t="shared" si="303"/>
        <v>150000</v>
      </c>
      <c r="G330" s="81">
        <f t="shared" si="303"/>
        <v>150000</v>
      </c>
      <c r="H330" s="81">
        <f t="shared" si="303"/>
        <v>150000</v>
      </c>
      <c r="I330" s="81">
        <f t="shared" si="303"/>
        <v>150000</v>
      </c>
      <c r="J330" s="81">
        <f t="shared" si="303"/>
        <v>150000</v>
      </c>
      <c r="K330" s="81">
        <f t="shared" si="303"/>
        <v>150000</v>
      </c>
      <c r="L330" s="81">
        <f t="shared" si="303"/>
        <v>150000</v>
      </c>
      <c r="M330" s="81">
        <f t="shared" si="303"/>
        <v>150000</v>
      </c>
      <c r="N330" s="81">
        <f t="shared" si="303"/>
        <v>150000</v>
      </c>
      <c r="O330" s="81">
        <f t="shared" si="303"/>
        <v>150000</v>
      </c>
      <c r="P330" s="81">
        <f t="shared" si="303"/>
        <v>150000</v>
      </c>
      <c r="Q330" s="81">
        <f t="shared" si="303"/>
        <v>150000</v>
      </c>
      <c r="R330" s="81">
        <f t="shared" si="303"/>
        <v>150000</v>
      </c>
      <c r="S330" s="81">
        <f t="shared" si="303"/>
        <v>150000</v>
      </c>
      <c r="T330" s="81">
        <f t="shared" si="303"/>
        <v>150000</v>
      </c>
      <c r="U330" s="265"/>
      <c r="V330" s="313"/>
      <c r="W330" s="253"/>
      <c r="X330" s="253"/>
      <c r="Y330" s="253"/>
      <c r="Z330" s="253"/>
      <c r="AA330" s="253"/>
      <c r="AB330" s="253"/>
      <c r="AC330" s="253"/>
      <c r="AD330" s="253"/>
      <c r="AE330" s="253"/>
      <c r="AF330" s="253"/>
      <c r="AG330" s="253"/>
      <c r="AH330" s="253"/>
      <c r="AI330" s="253"/>
      <c r="AJ330" s="253"/>
      <c r="AK330" s="253"/>
      <c r="AL330" s="253"/>
      <c r="AM330" s="253"/>
      <c r="AN330" s="282"/>
      <c r="AO330" s="62"/>
      <c r="AP330" s="58"/>
      <c r="AQ330" s="58"/>
      <c r="AR330" s="39"/>
      <c r="AS330" s="39"/>
      <c r="AT330" s="39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</row>
    <row r="331" spans="1:56" s="41" customFormat="1" ht="40.5" customHeight="1" x14ac:dyDescent="0.25">
      <c r="A331" s="271" t="s">
        <v>117</v>
      </c>
      <c r="B331" s="29" t="s">
        <v>32</v>
      </c>
      <c r="C331" s="70">
        <f>SUM(D331:T331)</f>
        <v>9363600</v>
      </c>
      <c r="D331" s="70">
        <f>D332+D333+D334+D335</f>
        <v>456120</v>
      </c>
      <c r="E331" s="115">
        <f t="shared" ref="E331:T331" si="304">E332+E333+E334+E335</f>
        <v>456120</v>
      </c>
      <c r="F331" s="76">
        <f t="shared" si="304"/>
        <v>563424</v>
      </c>
      <c r="G331" s="76">
        <f t="shared" si="304"/>
        <v>563424</v>
      </c>
      <c r="H331" s="76">
        <f t="shared" si="304"/>
        <v>563424</v>
      </c>
      <c r="I331" s="70">
        <f t="shared" si="304"/>
        <v>563424</v>
      </c>
      <c r="J331" s="70">
        <f t="shared" si="304"/>
        <v>563424</v>
      </c>
      <c r="K331" s="70">
        <f t="shared" si="304"/>
        <v>563424</v>
      </c>
      <c r="L331" s="70">
        <f t="shared" si="304"/>
        <v>563424</v>
      </c>
      <c r="M331" s="70">
        <f t="shared" si="304"/>
        <v>563424</v>
      </c>
      <c r="N331" s="70">
        <f t="shared" si="304"/>
        <v>563424</v>
      </c>
      <c r="O331" s="70">
        <f t="shared" si="304"/>
        <v>563424</v>
      </c>
      <c r="P331" s="70">
        <f t="shared" si="304"/>
        <v>563424</v>
      </c>
      <c r="Q331" s="70">
        <f t="shared" si="304"/>
        <v>563424</v>
      </c>
      <c r="R331" s="70">
        <f t="shared" si="304"/>
        <v>563424</v>
      </c>
      <c r="S331" s="70">
        <f t="shared" si="304"/>
        <v>563424</v>
      </c>
      <c r="T331" s="70">
        <f t="shared" si="304"/>
        <v>563424</v>
      </c>
      <c r="U331" s="265" t="s">
        <v>66</v>
      </c>
      <c r="V331" s="246" t="s">
        <v>149</v>
      </c>
      <c r="W331" s="249">
        <v>3</v>
      </c>
      <c r="X331" s="249">
        <v>3</v>
      </c>
      <c r="Y331" s="249">
        <v>3</v>
      </c>
      <c r="Z331" s="249">
        <v>3</v>
      </c>
      <c r="AA331" s="249">
        <v>3</v>
      </c>
      <c r="AB331" s="249">
        <v>3</v>
      </c>
      <c r="AC331" s="249">
        <v>3</v>
      </c>
      <c r="AD331" s="249">
        <v>3</v>
      </c>
      <c r="AE331" s="249">
        <v>3</v>
      </c>
      <c r="AF331" s="249">
        <v>3</v>
      </c>
      <c r="AG331" s="249">
        <v>3</v>
      </c>
      <c r="AH331" s="249">
        <v>3</v>
      </c>
      <c r="AI331" s="249">
        <v>3</v>
      </c>
      <c r="AJ331" s="249">
        <v>3</v>
      </c>
      <c r="AK331" s="249">
        <v>3</v>
      </c>
      <c r="AL331" s="249">
        <v>3</v>
      </c>
      <c r="AM331" s="249">
        <v>3</v>
      </c>
      <c r="AN331" s="249">
        <v>3</v>
      </c>
      <c r="AO331" s="44"/>
      <c r="AP331" s="57"/>
      <c r="AQ331" s="57"/>
      <c r="AR331" s="39"/>
      <c r="AS331" s="39"/>
      <c r="AT331" s="39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</row>
    <row r="332" spans="1:56" s="41" customFormat="1" ht="75" x14ac:dyDescent="0.25">
      <c r="A332" s="271"/>
      <c r="B332" s="29" t="s">
        <v>33</v>
      </c>
      <c r="C332" s="70">
        <f t="shared" ref="C332:C335" si="305">SUM(D332:T332)</f>
        <v>0</v>
      </c>
      <c r="D332" s="70"/>
      <c r="E332" s="115"/>
      <c r="F332" s="76"/>
      <c r="G332" s="76"/>
      <c r="H332" s="76"/>
      <c r="I332" s="70"/>
      <c r="J332" s="70"/>
      <c r="K332" s="70"/>
      <c r="L332" s="70"/>
      <c r="M332" s="70"/>
      <c r="N332" s="70"/>
      <c r="O332" s="70"/>
      <c r="P332" s="70"/>
      <c r="Q332" s="70"/>
      <c r="R332" s="70"/>
      <c r="S332" s="70"/>
      <c r="T332" s="70"/>
      <c r="U332" s="265"/>
      <c r="V332" s="246"/>
      <c r="W332" s="249"/>
      <c r="X332" s="249"/>
      <c r="Y332" s="249"/>
      <c r="Z332" s="249"/>
      <c r="AA332" s="249"/>
      <c r="AB332" s="249"/>
      <c r="AC332" s="249"/>
      <c r="AD332" s="249"/>
      <c r="AE332" s="249"/>
      <c r="AF332" s="249"/>
      <c r="AG332" s="249"/>
      <c r="AH332" s="249"/>
      <c r="AI332" s="249"/>
      <c r="AJ332" s="249"/>
      <c r="AK332" s="249"/>
      <c r="AL332" s="249"/>
      <c r="AM332" s="249"/>
      <c r="AN332" s="249"/>
      <c r="AO332" s="44"/>
      <c r="AP332" s="57"/>
      <c r="AQ332" s="57"/>
      <c r="AR332" s="39"/>
      <c r="AS332" s="39"/>
      <c r="AT332" s="39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</row>
    <row r="333" spans="1:56" s="41" customFormat="1" ht="75" x14ac:dyDescent="0.25">
      <c r="A333" s="271"/>
      <c r="B333" s="29" t="s">
        <v>55</v>
      </c>
      <c r="C333" s="70">
        <f t="shared" si="305"/>
        <v>4681800</v>
      </c>
      <c r="D333" s="70">
        <v>228060</v>
      </c>
      <c r="E333" s="115">
        <v>228060</v>
      </c>
      <c r="F333" s="76">
        <v>281712</v>
      </c>
      <c r="G333" s="105">
        <v>281712</v>
      </c>
      <c r="H333" s="105">
        <v>281712</v>
      </c>
      <c r="I333" s="70">
        <v>281712</v>
      </c>
      <c r="J333" s="96">
        <v>281712</v>
      </c>
      <c r="K333" s="96">
        <v>281712</v>
      </c>
      <c r="L333" s="96">
        <v>281712</v>
      </c>
      <c r="M333" s="96">
        <v>281712</v>
      </c>
      <c r="N333" s="96">
        <v>281712</v>
      </c>
      <c r="O333" s="96">
        <v>281712</v>
      </c>
      <c r="P333" s="96">
        <v>281712</v>
      </c>
      <c r="Q333" s="96">
        <v>281712</v>
      </c>
      <c r="R333" s="96">
        <v>281712</v>
      </c>
      <c r="S333" s="96">
        <v>281712</v>
      </c>
      <c r="T333" s="96">
        <v>281712</v>
      </c>
      <c r="U333" s="265"/>
      <c r="V333" s="246"/>
      <c r="W333" s="249"/>
      <c r="X333" s="249"/>
      <c r="Y333" s="249"/>
      <c r="Z333" s="249"/>
      <c r="AA333" s="249"/>
      <c r="AB333" s="249"/>
      <c r="AC333" s="249"/>
      <c r="AD333" s="249"/>
      <c r="AE333" s="249"/>
      <c r="AF333" s="249"/>
      <c r="AG333" s="249"/>
      <c r="AH333" s="249"/>
      <c r="AI333" s="249"/>
      <c r="AJ333" s="249"/>
      <c r="AK333" s="249"/>
      <c r="AL333" s="249"/>
      <c r="AM333" s="249"/>
      <c r="AN333" s="249"/>
      <c r="AO333" s="44"/>
      <c r="AP333" s="57"/>
      <c r="AQ333" s="57"/>
      <c r="AR333" s="39"/>
      <c r="AS333" s="39"/>
      <c r="AT333" s="39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</row>
    <row r="334" spans="1:56" s="41" customFormat="1" ht="45" x14ac:dyDescent="0.25">
      <c r="A334" s="271"/>
      <c r="B334" s="29" t="s">
        <v>34</v>
      </c>
      <c r="C334" s="70">
        <f t="shared" si="305"/>
        <v>4681800</v>
      </c>
      <c r="D334" s="70">
        <v>228060</v>
      </c>
      <c r="E334" s="115">
        <v>228060</v>
      </c>
      <c r="F334" s="76">
        <v>281712</v>
      </c>
      <c r="G334" s="105">
        <v>281712</v>
      </c>
      <c r="H334" s="105">
        <v>281712</v>
      </c>
      <c r="I334" s="70">
        <v>281712</v>
      </c>
      <c r="J334" s="96">
        <v>281712</v>
      </c>
      <c r="K334" s="96">
        <v>281712</v>
      </c>
      <c r="L334" s="96">
        <v>281712</v>
      </c>
      <c r="M334" s="96">
        <v>281712</v>
      </c>
      <c r="N334" s="96">
        <v>281712</v>
      </c>
      <c r="O334" s="96">
        <v>281712</v>
      </c>
      <c r="P334" s="96">
        <v>281712</v>
      </c>
      <c r="Q334" s="96">
        <v>281712</v>
      </c>
      <c r="R334" s="96">
        <v>281712</v>
      </c>
      <c r="S334" s="96">
        <v>281712</v>
      </c>
      <c r="T334" s="96">
        <v>281712</v>
      </c>
      <c r="U334" s="265"/>
      <c r="V334" s="246"/>
      <c r="W334" s="249"/>
      <c r="X334" s="249"/>
      <c r="Y334" s="249"/>
      <c r="Z334" s="249"/>
      <c r="AA334" s="249"/>
      <c r="AB334" s="249"/>
      <c r="AC334" s="249"/>
      <c r="AD334" s="249"/>
      <c r="AE334" s="249"/>
      <c r="AF334" s="249"/>
      <c r="AG334" s="249"/>
      <c r="AH334" s="249"/>
      <c r="AI334" s="249"/>
      <c r="AJ334" s="249"/>
      <c r="AK334" s="249"/>
      <c r="AL334" s="249"/>
      <c r="AM334" s="249"/>
      <c r="AN334" s="249"/>
      <c r="AO334" s="44"/>
      <c r="AP334" s="57"/>
      <c r="AQ334" s="57"/>
      <c r="AR334" s="39"/>
      <c r="AS334" s="39"/>
      <c r="AT334" s="39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</row>
    <row r="335" spans="1:56" s="41" customFormat="1" ht="60" x14ac:dyDescent="0.25">
      <c r="A335" s="271"/>
      <c r="B335" s="29" t="s">
        <v>68</v>
      </c>
      <c r="C335" s="70">
        <f t="shared" si="305"/>
        <v>0</v>
      </c>
      <c r="D335" s="70"/>
      <c r="E335" s="115"/>
      <c r="F335" s="76"/>
      <c r="G335" s="76"/>
      <c r="H335" s="76"/>
      <c r="I335" s="70"/>
      <c r="J335" s="70"/>
      <c r="K335" s="70"/>
      <c r="L335" s="70"/>
      <c r="M335" s="70"/>
      <c r="N335" s="70"/>
      <c r="O335" s="70"/>
      <c r="P335" s="70"/>
      <c r="Q335" s="70"/>
      <c r="R335" s="70"/>
      <c r="S335" s="70"/>
      <c r="T335" s="70"/>
      <c r="U335" s="265"/>
      <c r="V335" s="246"/>
      <c r="W335" s="249"/>
      <c r="X335" s="249"/>
      <c r="Y335" s="249"/>
      <c r="Z335" s="249"/>
      <c r="AA335" s="249"/>
      <c r="AB335" s="249"/>
      <c r="AC335" s="249"/>
      <c r="AD335" s="249"/>
      <c r="AE335" s="249"/>
      <c r="AF335" s="249"/>
      <c r="AG335" s="249"/>
      <c r="AH335" s="249"/>
      <c r="AI335" s="249"/>
      <c r="AJ335" s="249"/>
      <c r="AK335" s="249"/>
      <c r="AL335" s="249"/>
      <c r="AM335" s="249"/>
      <c r="AN335" s="249"/>
      <c r="AO335" s="62"/>
      <c r="AP335" s="58"/>
      <c r="AQ335" s="58"/>
      <c r="AR335" s="39"/>
      <c r="AS335" s="39"/>
      <c r="AT335" s="39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</row>
    <row r="336" spans="1:56" s="41" customFormat="1" ht="38.25" customHeight="1" x14ac:dyDescent="0.25">
      <c r="A336" s="271" t="s">
        <v>157</v>
      </c>
      <c r="B336" s="29" t="s">
        <v>32</v>
      </c>
      <c r="C336" s="70">
        <f>SUM(D336:T336)</f>
        <v>3544970</v>
      </c>
      <c r="D336" s="70">
        <f>D337+D338+D339+D340</f>
        <v>647485</v>
      </c>
      <c r="E336" s="115">
        <f t="shared" ref="E336:T336" si="306">E337+E338+E339+E340</f>
        <v>647485</v>
      </c>
      <c r="F336" s="76">
        <f t="shared" si="306"/>
        <v>150000</v>
      </c>
      <c r="G336" s="76">
        <f t="shared" si="306"/>
        <v>150000</v>
      </c>
      <c r="H336" s="76">
        <f t="shared" si="306"/>
        <v>150000</v>
      </c>
      <c r="I336" s="70">
        <f t="shared" si="306"/>
        <v>150000</v>
      </c>
      <c r="J336" s="70">
        <f t="shared" si="306"/>
        <v>150000</v>
      </c>
      <c r="K336" s="70">
        <f t="shared" si="306"/>
        <v>150000</v>
      </c>
      <c r="L336" s="70">
        <f t="shared" si="306"/>
        <v>150000</v>
      </c>
      <c r="M336" s="70">
        <f t="shared" si="306"/>
        <v>150000</v>
      </c>
      <c r="N336" s="70">
        <f t="shared" si="306"/>
        <v>150000</v>
      </c>
      <c r="O336" s="70">
        <f t="shared" si="306"/>
        <v>150000</v>
      </c>
      <c r="P336" s="70">
        <f t="shared" si="306"/>
        <v>150000</v>
      </c>
      <c r="Q336" s="70">
        <f t="shared" si="306"/>
        <v>150000</v>
      </c>
      <c r="R336" s="70">
        <f t="shared" si="306"/>
        <v>150000</v>
      </c>
      <c r="S336" s="70">
        <f t="shared" si="306"/>
        <v>150000</v>
      </c>
      <c r="T336" s="70">
        <f t="shared" si="306"/>
        <v>150000</v>
      </c>
      <c r="U336" s="265" t="s">
        <v>66</v>
      </c>
      <c r="V336" s="246" t="s">
        <v>124</v>
      </c>
      <c r="W336" s="249">
        <v>120</v>
      </c>
      <c r="X336" s="249">
        <v>120</v>
      </c>
      <c r="Y336" s="249">
        <v>120</v>
      </c>
      <c r="Z336" s="249">
        <v>120</v>
      </c>
      <c r="AA336" s="249">
        <v>120</v>
      </c>
      <c r="AB336" s="249">
        <v>120</v>
      </c>
      <c r="AC336" s="249">
        <v>120</v>
      </c>
      <c r="AD336" s="249">
        <v>120</v>
      </c>
      <c r="AE336" s="249">
        <v>120</v>
      </c>
      <c r="AF336" s="249">
        <v>120</v>
      </c>
      <c r="AG336" s="249">
        <v>120</v>
      </c>
      <c r="AH336" s="249">
        <v>120</v>
      </c>
      <c r="AI336" s="249">
        <v>120</v>
      </c>
      <c r="AJ336" s="249">
        <v>120</v>
      </c>
      <c r="AK336" s="249">
        <v>120</v>
      </c>
      <c r="AL336" s="249">
        <v>120</v>
      </c>
      <c r="AM336" s="249">
        <v>120</v>
      </c>
      <c r="AN336" s="249">
        <f>SUM(W336:AM340)</f>
        <v>2040</v>
      </c>
      <c r="AO336" s="44"/>
      <c r="AP336" s="57"/>
      <c r="AQ336" s="57"/>
      <c r="AR336" s="39"/>
      <c r="AS336" s="39"/>
      <c r="AT336" s="39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</row>
    <row r="337" spans="1:56" s="41" customFormat="1" ht="75" x14ac:dyDescent="0.25">
      <c r="A337" s="271"/>
      <c r="B337" s="29" t="s">
        <v>33</v>
      </c>
      <c r="C337" s="70">
        <f t="shared" ref="C337:C340" si="307">SUM(D337:T337)</f>
        <v>0</v>
      </c>
      <c r="D337" s="70"/>
      <c r="E337" s="115"/>
      <c r="F337" s="76"/>
      <c r="G337" s="76"/>
      <c r="H337" s="76"/>
      <c r="I337" s="70"/>
      <c r="J337" s="70"/>
      <c r="K337" s="70"/>
      <c r="L337" s="70"/>
      <c r="M337" s="70"/>
      <c r="N337" s="70"/>
      <c r="O337" s="70"/>
      <c r="P337" s="70"/>
      <c r="Q337" s="70"/>
      <c r="R337" s="70"/>
      <c r="S337" s="70"/>
      <c r="T337" s="70"/>
      <c r="U337" s="265"/>
      <c r="V337" s="246"/>
      <c r="W337" s="249"/>
      <c r="X337" s="249"/>
      <c r="Y337" s="249"/>
      <c r="Z337" s="249"/>
      <c r="AA337" s="249"/>
      <c r="AB337" s="249"/>
      <c r="AC337" s="249"/>
      <c r="AD337" s="249"/>
      <c r="AE337" s="249"/>
      <c r="AF337" s="249"/>
      <c r="AG337" s="249"/>
      <c r="AH337" s="249"/>
      <c r="AI337" s="249"/>
      <c r="AJ337" s="249"/>
      <c r="AK337" s="249"/>
      <c r="AL337" s="249"/>
      <c r="AM337" s="249"/>
      <c r="AN337" s="274"/>
      <c r="AO337" s="44"/>
      <c r="AP337" s="57"/>
      <c r="AQ337" s="57"/>
      <c r="AR337" s="39"/>
      <c r="AS337" s="39"/>
      <c r="AT337" s="39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</row>
    <row r="338" spans="1:56" s="41" customFormat="1" ht="75" x14ac:dyDescent="0.25">
      <c r="A338" s="271"/>
      <c r="B338" s="29" t="s">
        <v>55</v>
      </c>
      <c r="C338" s="70">
        <f t="shared" si="307"/>
        <v>0</v>
      </c>
      <c r="D338" s="70"/>
      <c r="E338" s="115"/>
      <c r="F338" s="76"/>
      <c r="G338" s="76"/>
      <c r="H338" s="76"/>
      <c r="I338" s="70"/>
      <c r="J338" s="70"/>
      <c r="K338" s="70"/>
      <c r="L338" s="70"/>
      <c r="M338" s="70"/>
      <c r="N338" s="70"/>
      <c r="O338" s="70"/>
      <c r="P338" s="70"/>
      <c r="Q338" s="70"/>
      <c r="R338" s="70"/>
      <c r="S338" s="70"/>
      <c r="T338" s="70"/>
      <c r="U338" s="265"/>
      <c r="V338" s="246"/>
      <c r="W338" s="249"/>
      <c r="X338" s="249"/>
      <c r="Y338" s="249"/>
      <c r="Z338" s="249"/>
      <c r="AA338" s="249"/>
      <c r="AB338" s="249"/>
      <c r="AC338" s="249"/>
      <c r="AD338" s="249"/>
      <c r="AE338" s="249"/>
      <c r="AF338" s="249"/>
      <c r="AG338" s="249"/>
      <c r="AH338" s="249"/>
      <c r="AI338" s="249"/>
      <c r="AJ338" s="249"/>
      <c r="AK338" s="249"/>
      <c r="AL338" s="249"/>
      <c r="AM338" s="249"/>
      <c r="AN338" s="274"/>
      <c r="AO338" s="44"/>
      <c r="AP338" s="57"/>
      <c r="AQ338" s="57"/>
      <c r="AR338" s="39"/>
      <c r="AS338" s="39"/>
      <c r="AT338" s="39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</row>
    <row r="339" spans="1:56" s="41" customFormat="1" ht="45" x14ac:dyDescent="0.25">
      <c r="A339" s="271"/>
      <c r="B339" s="29" t="s">
        <v>34</v>
      </c>
      <c r="C339" s="70">
        <f t="shared" si="307"/>
        <v>994970</v>
      </c>
      <c r="D339" s="70">
        <f>386400+111085</f>
        <v>497485</v>
      </c>
      <c r="E339" s="115">
        <f t="shared" ref="E339" si="308">386400+111085</f>
        <v>497485</v>
      </c>
      <c r="F339" s="76"/>
      <c r="G339" s="76"/>
      <c r="H339" s="76"/>
      <c r="I339" s="70"/>
      <c r="J339" s="70"/>
      <c r="K339" s="70"/>
      <c r="L339" s="70"/>
      <c r="M339" s="70"/>
      <c r="N339" s="70"/>
      <c r="O339" s="70"/>
      <c r="P339" s="70"/>
      <c r="Q339" s="70"/>
      <c r="R339" s="70"/>
      <c r="S339" s="70"/>
      <c r="T339" s="70"/>
      <c r="U339" s="265"/>
      <c r="V339" s="246"/>
      <c r="W339" s="249"/>
      <c r="X339" s="249"/>
      <c r="Y339" s="249"/>
      <c r="Z339" s="249"/>
      <c r="AA339" s="249"/>
      <c r="AB339" s="249"/>
      <c r="AC339" s="249"/>
      <c r="AD339" s="249"/>
      <c r="AE339" s="249"/>
      <c r="AF339" s="249"/>
      <c r="AG339" s="249"/>
      <c r="AH339" s="249"/>
      <c r="AI339" s="249"/>
      <c r="AJ339" s="249"/>
      <c r="AK339" s="249"/>
      <c r="AL339" s="249"/>
      <c r="AM339" s="249"/>
      <c r="AN339" s="274"/>
      <c r="AO339" s="44"/>
      <c r="AP339" s="57"/>
      <c r="AQ339" s="57"/>
      <c r="AR339" s="39"/>
      <c r="AS339" s="39"/>
      <c r="AT339" s="39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</row>
    <row r="340" spans="1:56" s="41" customFormat="1" ht="60" x14ac:dyDescent="0.25">
      <c r="A340" s="271"/>
      <c r="B340" s="29" t="s">
        <v>68</v>
      </c>
      <c r="C340" s="70">
        <f t="shared" si="307"/>
        <v>2550000</v>
      </c>
      <c r="D340" s="70">
        <v>150000</v>
      </c>
      <c r="E340" s="115">
        <v>150000</v>
      </c>
      <c r="F340" s="76">
        <v>150000</v>
      </c>
      <c r="G340" s="76">
        <v>150000</v>
      </c>
      <c r="H340" s="76">
        <v>150000</v>
      </c>
      <c r="I340" s="70">
        <v>150000</v>
      </c>
      <c r="J340" s="70">
        <v>150000</v>
      </c>
      <c r="K340" s="70">
        <v>150000</v>
      </c>
      <c r="L340" s="70">
        <v>150000</v>
      </c>
      <c r="M340" s="70">
        <v>150000</v>
      </c>
      <c r="N340" s="70">
        <v>150000</v>
      </c>
      <c r="O340" s="70">
        <v>150000</v>
      </c>
      <c r="P340" s="70">
        <v>150000</v>
      </c>
      <c r="Q340" s="70">
        <v>150000</v>
      </c>
      <c r="R340" s="70">
        <v>150000</v>
      </c>
      <c r="S340" s="70">
        <v>150000</v>
      </c>
      <c r="T340" s="70">
        <v>150000</v>
      </c>
      <c r="U340" s="265"/>
      <c r="V340" s="246"/>
      <c r="W340" s="249"/>
      <c r="X340" s="249"/>
      <c r="Y340" s="249"/>
      <c r="Z340" s="249"/>
      <c r="AA340" s="249"/>
      <c r="AB340" s="249"/>
      <c r="AC340" s="249"/>
      <c r="AD340" s="249"/>
      <c r="AE340" s="249"/>
      <c r="AF340" s="249"/>
      <c r="AG340" s="249"/>
      <c r="AH340" s="249"/>
      <c r="AI340" s="249"/>
      <c r="AJ340" s="249"/>
      <c r="AK340" s="249"/>
      <c r="AL340" s="249"/>
      <c r="AM340" s="249"/>
      <c r="AN340" s="274"/>
      <c r="AO340" s="62"/>
      <c r="AP340" s="58"/>
      <c r="AQ340" s="58"/>
      <c r="AR340" s="39"/>
      <c r="AS340" s="39"/>
      <c r="AT340" s="39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</row>
    <row r="341" spans="1:56" s="41" customFormat="1" ht="39.75" customHeight="1" x14ac:dyDescent="0.25">
      <c r="A341" s="310" t="s">
        <v>229</v>
      </c>
      <c r="B341" s="88" t="s">
        <v>32</v>
      </c>
      <c r="C341" s="89">
        <f>SUM(D341:T341)</f>
        <v>12908570</v>
      </c>
      <c r="D341" s="89">
        <f>D342+D343+D344+D345</f>
        <v>1103605</v>
      </c>
      <c r="E341" s="115">
        <f t="shared" ref="E341:T341" si="309">E342+E343+E344+E345</f>
        <v>1103605</v>
      </c>
      <c r="F341" s="89">
        <f t="shared" si="309"/>
        <v>713424</v>
      </c>
      <c r="G341" s="89">
        <f t="shared" si="309"/>
        <v>713424</v>
      </c>
      <c r="H341" s="89">
        <f t="shared" si="309"/>
        <v>713424</v>
      </c>
      <c r="I341" s="89">
        <f t="shared" si="309"/>
        <v>713424</v>
      </c>
      <c r="J341" s="89">
        <f t="shared" si="309"/>
        <v>713424</v>
      </c>
      <c r="K341" s="89">
        <f t="shared" si="309"/>
        <v>713424</v>
      </c>
      <c r="L341" s="89">
        <f t="shared" si="309"/>
        <v>713424</v>
      </c>
      <c r="M341" s="89">
        <f t="shared" si="309"/>
        <v>713424</v>
      </c>
      <c r="N341" s="89">
        <f t="shared" si="309"/>
        <v>713424</v>
      </c>
      <c r="O341" s="89">
        <f t="shared" si="309"/>
        <v>713424</v>
      </c>
      <c r="P341" s="89">
        <f t="shared" si="309"/>
        <v>713424</v>
      </c>
      <c r="Q341" s="89">
        <f t="shared" si="309"/>
        <v>713424</v>
      </c>
      <c r="R341" s="89">
        <f t="shared" si="309"/>
        <v>713424</v>
      </c>
      <c r="S341" s="89">
        <f t="shared" si="309"/>
        <v>713424</v>
      </c>
      <c r="T341" s="89">
        <f t="shared" si="309"/>
        <v>713424</v>
      </c>
      <c r="U341" s="72" t="s">
        <v>39</v>
      </c>
      <c r="V341" s="72" t="s">
        <v>39</v>
      </c>
      <c r="W341" s="70" t="s">
        <v>39</v>
      </c>
      <c r="X341" s="70" t="s">
        <v>39</v>
      </c>
      <c r="Y341" s="70" t="s">
        <v>39</v>
      </c>
      <c r="Z341" s="72" t="s">
        <v>39</v>
      </c>
      <c r="AA341" s="70" t="s">
        <v>39</v>
      </c>
      <c r="AB341" s="70" t="s">
        <v>39</v>
      </c>
      <c r="AC341" s="70" t="s">
        <v>39</v>
      </c>
      <c r="AD341" s="70" t="s">
        <v>39</v>
      </c>
      <c r="AE341" s="70" t="s">
        <v>39</v>
      </c>
      <c r="AF341" s="70" t="s">
        <v>39</v>
      </c>
      <c r="AG341" s="72" t="s">
        <v>39</v>
      </c>
      <c r="AH341" s="70" t="s">
        <v>39</v>
      </c>
      <c r="AI341" s="70" t="s">
        <v>39</v>
      </c>
      <c r="AJ341" s="70" t="s">
        <v>39</v>
      </c>
      <c r="AK341" s="70" t="s">
        <v>39</v>
      </c>
      <c r="AL341" s="70" t="s">
        <v>39</v>
      </c>
      <c r="AM341" s="70" t="s">
        <v>39</v>
      </c>
      <c r="AN341" s="104" t="s">
        <v>39</v>
      </c>
      <c r="AO341" s="44"/>
      <c r="AP341" s="57"/>
      <c r="AQ341" s="57"/>
      <c r="AR341" s="39"/>
      <c r="AS341" s="39"/>
      <c r="AT341" s="39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</row>
    <row r="342" spans="1:56" s="41" customFormat="1" ht="75" x14ac:dyDescent="0.25">
      <c r="A342" s="264"/>
      <c r="B342" s="88" t="s">
        <v>33</v>
      </c>
      <c r="C342" s="89">
        <f t="shared" ref="C342:C345" si="310">SUM(D342:T342)</f>
        <v>0</v>
      </c>
      <c r="D342" s="89">
        <f>D327</f>
        <v>0</v>
      </c>
      <c r="E342" s="115">
        <f t="shared" ref="E342:T342" si="311">E327</f>
        <v>0</v>
      </c>
      <c r="F342" s="89">
        <f t="shared" si="311"/>
        <v>0</v>
      </c>
      <c r="G342" s="89">
        <f t="shared" si="311"/>
        <v>0</v>
      </c>
      <c r="H342" s="89">
        <f t="shared" si="311"/>
        <v>0</v>
      </c>
      <c r="I342" s="89">
        <f t="shared" si="311"/>
        <v>0</v>
      </c>
      <c r="J342" s="89">
        <f t="shared" si="311"/>
        <v>0</v>
      </c>
      <c r="K342" s="89">
        <f t="shared" si="311"/>
        <v>0</v>
      </c>
      <c r="L342" s="89">
        <f t="shared" si="311"/>
        <v>0</v>
      </c>
      <c r="M342" s="89">
        <f t="shared" si="311"/>
        <v>0</v>
      </c>
      <c r="N342" s="89">
        <f t="shared" si="311"/>
        <v>0</v>
      </c>
      <c r="O342" s="89">
        <f t="shared" si="311"/>
        <v>0</v>
      </c>
      <c r="P342" s="89">
        <f t="shared" si="311"/>
        <v>0</v>
      </c>
      <c r="Q342" s="89">
        <f t="shared" si="311"/>
        <v>0</v>
      </c>
      <c r="R342" s="89">
        <f t="shared" si="311"/>
        <v>0</v>
      </c>
      <c r="S342" s="89">
        <f t="shared" si="311"/>
        <v>0</v>
      </c>
      <c r="T342" s="89">
        <f t="shared" si="311"/>
        <v>0</v>
      </c>
      <c r="U342" s="72" t="s">
        <v>39</v>
      </c>
      <c r="V342" s="72" t="s">
        <v>39</v>
      </c>
      <c r="W342" s="70" t="s">
        <v>39</v>
      </c>
      <c r="X342" s="70" t="s">
        <v>39</v>
      </c>
      <c r="Y342" s="70" t="s">
        <v>39</v>
      </c>
      <c r="Z342" s="72" t="s">
        <v>39</v>
      </c>
      <c r="AA342" s="70" t="s">
        <v>39</v>
      </c>
      <c r="AB342" s="70" t="s">
        <v>39</v>
      </c>
      <c r="AC342" s="70" t="s">
        <v>39</v>
      </c>
      <c r="AD342" s="70" t="s">
        <v>39</v>
      </c>
      <c r="AE342" s="70" t="s">
        <v>39</v>
      </c>
      <c r="AF342" s="70" t="s">
        <v>39</v>
      </c>
      <c r="AG342" s="72" t="s">
        <v>39</v>
      </c>
      <c r="AH342" s="70" t="s">
        <v>39</v>
      </c>
      <c r="AI342" s="70" t="s">
        <v>39</v>
      </c>
      <c r="AJ342" s="70" t="s">
        <v>39</v>
      </c>
      <c r="AK342" s="70" t="s">
        <v>39</v>
      </c>
      <c r="AL342" s="70" t="s">
        <v>39</v>
      </c>
      <c r="AM342" s="70" t="s">
        <v>39</v>
      </c>
      <c r="AN342" s="30" t="s">
        <v>39</v>
      </c>
      <c r="AO342" s="44"/>
      <c r="AP342" s="57"/>
      <c r="AQ342" s="57"/>
      <c r="AR342" s="39"/>
      <c r="AS342" s="39"/>
      <c r="AT342" s="39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</row>
    <row r="343" spans="1:56" s="41" customFormat="1" ht="75" x14ac:dyDescent="0.25">
      <c r="A343" s="264"/>
      <c r="B343" s="88" t="s">
        <v>55</v>
      </c>
      <c r="C343" s="89">
        <f t="shared" si="310"/>
        <v>4681800</v>
      </c>
      <c r="D343" s="89">
        <f>D328</f>
        <v>228060</v>
      </c>
      <c r="E343" s="115">
        <f t="shared" ref="E343:T343" si="312">E328</f>
        <v>228060</v>
      </c>
      <c r="F343" s="89">
        <f t="shared" si="312"/>
        <v>281712</v>
      </c>
      <c r="G343" s="89">
        <f t="shared" si="312"/>
        <v>281712</v>
      </c>
      <c r="H343" s="89">
        <f t="shared" si="312"/>
        <v>281712</v>
      </c>
      <c r="I343" s="89">
        <f t="shared" si="312"/>
        <v>281712</v>
      </c>
      <c r="J343" s="89">
        <f t="shared" si="312"/>
        <v>281712</v>
      </c>
      <c r="K343" s="89">
        <f t="shared" si="312"/>
        <v>281712</v>
      </c>
      <c r="L343" s="89">
        <f t="shared" si="312"/>
        <v>281712</v>
      </c>
      <c r="M343" s="89">
        <f t="shared" si="312"/>
        <v>281712</v>
      </c>
      <c r="N343" s="89">
        <f t="shared" si="312"/>
        <v>281712</v>
      </c>
      <c r="O343" s="89">
        <f t="shared" si="312"/>
        <v>281712</v>
      </c>
      <c r="P343" s="89">
        <f t="shared" si="312"/>
        <v>281712</v>
      </c>
      <c r="Q343" s="89">
        <f t="shared" si="312"/>
        <v>281712</v>
      </c>
      <c r="R343" s="89">
        <f t="shared" si="312"/>
        <v>281712</v>
      </c>
      <c r="S343" s="89">
        <f t="shared" si="312"/>
        <v>281712</v>
      </c>
      <c r="T343" s="89">
        <f t="shared" si="312"/>
        <v>281712</v>
      </c>
      <c r="U343" s="72" t="s">
        <v>39</v>
      </c>
      <c r="V343" s="72" t="s">
        <v>39</v>
      </c>
      <c r="W343" s="70" t="s">
        <v>39</v>
      </c>
      <c r="X343" s="70" t="s">
        <v>39</v>
      </c>
      <c r="Y343" s="70" t="s">
        <v>39</v>
      </c>
      <c r="Z343" s="72" t="s">
        <v>39</v>
      </c>
      <c r="AA343" s="70" t="s">
        <v>39</v>
      </c>
      <c r="AB343" s="70" t="s">
        <v>39</v>
      </c>
      <c r="AC343" s="70" t="s">
        <v>39</v>
      </c>
      <c r="AD343" s="70" t="s">
        <v>39</v>
      </c>
      <c r="AE343" s="70" t="s">
        <v>39</v>
      </c>
      <c r="AF343" s="70" t="s">
        <v>39</v>
      </c>
      <c r="AG343" s="72" t="s">
        <v>39</v>
      </c>
      <c r="AH343" s="70" t="s">
        <v>39</v>
      </c>
      <c r="AI343" s="70" t="s">
        <v>39</v>
      </c>
      <c r="AJ343" s="70" t="s">
        <v>39</v>
      </c>
      <c r="AK343" s="70" t="s">
        <v>39</v>
      </c>
      <c r="AL343" s="70" t="s">
        <v>39</v>
      </c>
      <c r="AM343" s="70" t="s">
        <v>39</v>
      </c>
      <c r="AN343" s="30" t="s">
        <v>39</v>
      </c>
      <c r="AO343" s="44"/>
      <c r="AP343" s="57"/>
      <c r="AQ343" s="57"/>
      <c r="AR343" s="39"/>
      <c r="AS343" s="39"/>
      <c r="AT343" s="39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</row>
    <row r="344" spans="1:56" s="41" customFormat="1" ht="45" x14ac:dyDescent="0.25">
      <c r="A344" s="264"/>
      <c r="B344" s="88" t="s">
        <v>34</v>
      </c>
      <c r="C344" s="89">
        <f t="shared" si="310"/>
        <v>5676770</v>
      </c>
      <c r="D344" s="89">
        <f>D329</f>
        <v>725545</v>
      </c>
      <c r="E344" s="115">
        <f t="shared" ref="E344:T344" si="313">E329</f>
        <v>725545</v>
      </c>
      <c r="F344" s="89">
        <f t="shared" si="313"/>
        <v>281712</v>
      </c>
      <c r="G344" s="89">
        <f t="shared" si="313"/>
        <v>281712</v>
      </c>
      <c r="H344" s="89">
        <f t="shared" si="313"/>
        <v>281712</v>
      </c>
      <c r="I344" s="89">
        <f t="shared" si="313"/>
        <v>281712</v>
      </c>
      <c r="J344" s="89">
        <f t="shared" si="313"/>
        <v>281712</v>
      </c>
      <c r="K344" s="89">
        <f t="shared" si="313"/>
        <v>281712</v>
      </c>
      <c r="L344" s="89">
        <f t="shared" si="313"/>
        <v>281712</v>
      </c>
      <c r="M344" s="89">
        <f t="shared" si="313"/>
        <v>281712</v>
      </c>
      <c r="N344" s="89">
        <f t="shared" si="313"/>
        <v>281712</v>
      </c>
      <c r="O344" s="89">
        <f t="shared" si="313"/>
        <v>281712</v>
      </c>
      <c r="P344" s="89">
        <f t="shared" si="313"/>
        <v>281712</v>
      </c>
      <c r="Q344" s="89">
        <f t="shared" si="313"/>
        <v>281712</v>
      </c>
      <c r="R344" s="89">
        <f t="shared" si="313"/>
        <v>281712</v>
      </c>
      <c r="S344" s="89">
        <f t="shared" si="313"/>
        <v>281712</v>
      </c>
      <c r="T344" s="89">
        <f t="shared" si="313"/>
        <v>281712</v>
      </c>
      <c r="U344" s="72" t="s">
        <v>39</v>
      </c>
      <c r="V344" s="72" t="s">
        <v>39</v>
      </c>
      <c r="W344" s="70" t="s">
        <v>39</v>
      </c>
      <c r="X344" s="70" t="s">
        <v>39</v>
      </c>
      <c r="Y344" s="70" t="s">
        <v>39</v>
      </c>
      <c r="Z344" s="72" t="s">
        <v>39</v>
      </c>
      <c r="AA344" s="70" t="s">
        <v>39</v>
      </c>
      <c r="AB344" s="70" t="s">
        <v>39</v>
      </c>
      <c r="AC344" s="70" t="s">
        <v>39</v>
      </c>
      <c r="AD344" s="70" t="s">
        <v>39</v>
      </c>
      <c r="AE344" s="70" t="s">
        <v>39</v>
      </c>
      <c r="AF344" s="70" t="s">
        <v>39</v>
      </c>
      <c r="AG344" s="72" t="s">
        <v>39</v>
      </c>
      <c r="AH344" s="70" t="s">
        <v>39</v>
      </c>
      <c r="AI344" s="70" t="s">
        <v>39</v>
      </c>
      <c r="AJ344" s="70" t="s">
        <v>39</v>
      </c>
      <c r="AK344" s="70" t="s">
        <v>39</v>
      </c>
      <c r="AL344" s="70" t="s">
        <v>39</v>
      </c>
      <c r="AM344" s="70" t="s">
        <v>39</v>
      </c>
      <c r="AN344" s="30" t="s">
        <v>39</v>
      </c>
      <c r="AO344" s="44"/>
      <c r="AP344" s="57"/>
      <c r="AQ344" s="57"/>
      <c r="AR344" s="39"/>
      <c r="AS344" s="39"/>
      <c r="AT344" s="39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</row>
    <row r="345" spans="1:56" s="41" customFormat="1" ht="30" x14ac:dyDescent="0.25">
      <c r="A345" s="264"/>
      <c r="B345" s="88" t="s">
        <v>37</v>
      </c>
      <c r="C345" s="89">
        <f t="shared" si="310"/>
        <v>2550000</v>
      </c>
      <c r="D345" s="89">
        <f>D330</f>
        <v>150000</v>
      </c>
      <c r="E345" s="115">
        <f t="shared" ref="E345:T345" si="314">E330</f>
        <v>150000</v>
      </c>
      <c r="F345" s="89">
        <f t="shared" si="314"/>
        <v>150000</v>
      </c>
      <c r="G345" s="89">
        <f t="shared" si="314"/>
        <v>150000</v>
      </c>
      <c r="H345" s="89">
        <f t="shared" si="314"/>
        <v>150000</v>
      </c>
      <c r="I345" s="89">
        <f t="shared" si="314"/>
        <v>150000</v>
      </c>
      <c r="J345" s="89">
        <f t="shared" si="314"/>
        <v>150000</v>
      </c>
      <c r="K345" s="89">
        <f t="shared" si="314"/>
        <v>150000</v>
      </c>
      <c r="L345" s="89">
        <f t="shared" si="314"/>
        <v>150000</v>
      </c>
      <c r="M345" s="89">
        <f t="shared" si="314"/>
        <v>150000</v>
      </c>
      <c r="N345" s="89">
        <f t="shared" si="314"/>
        <v>150000</v>
      </c>
      <c r="O345" s="89">
        <f t="shared" si="314"/>
        <v>150000</v>
      </c>
      <c r="P345" s="89">
        <f t="shared" si="314"/>
        <v>150000</v>
      </c>
      <c r="Q345" s="89">
        <f t="shared" si="314"/>
        <v>150000</v>
      </c>
      <c r="R345" s="89">
        <f t="shared" si="314"/>
        <v>150000</v>
      </c>
      <c r="S345" s="89">
        <f t="shared" si="314"/>
        <v>150000</v>
      </c>
      <c r="T345" s="89">
        <f t="shared" si="314"/>
        <v>150000</v>
      </c>
      <c r="U345" s="72" t="s">
        <v>39</v>
      </c>
      <c r="V345" s="72" t="s">
        <v>39</v>
      </c>
      <c r="W345" s="70" t="s">
        <v>39</v>
      </c>
      <c r="X345" s="70" t="s">
        <v>39</v>
      </c>
      <c r="Y345" s="70" t="s">
        <v>39</v>
      </c>
      <c r="Z345" s="72" t="s">
        <v>39</v>
      </c>
      <c r="AA345" s="70" t="s">
        <v>39</v>
      </c>
      <c r="AB345" s="70" t="s">
        <v>39</v>
      </c>
      <c r="AC345" s="70" t="s">
        <v>39</v>
      </c>
      <c r="AD345" s="70" t="s">
        <v>39</v>
      </c>
      <c r="AE345" s="70" t="s">
        <v>39</v>
      </c>
      <c r="AF345" s="70" t="s">
        <v>39</v>
      </c>
      <c r="AG345" s="72" t="s">
        <v>39</v>
      </c>
      <c r="AH345" s="70" t="s">
        <v>39</v>
      </c>
      <c r="AI345" s="70" t="s">
        <v>39</v>
      </c>
      <c r="AJ345" s="70" t="s">
        <v>39</v>
      </c>
      <c r="AK345" s="70" t="s">
        <v>39</v>
      </c>
      <c r="AL345" s="70" t="s">
        <v>39</v>
      </c>
      <c r="AM345" s="70" t="s">
        <v>39</v>
      </c>
      <c r="AN345" s="30" t="s">
        <v>39</v>
      </c>
      <c r="AO345" s="44"/>
      <c r="AP345" s="61"/>
      <c r="AQ345" s="61"/>
      <c r="AR345" s="39"/>
      <c r="AS345" s="39"/>
      <c r="AT345" s="39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</row>
    <row r="346" spans="1:56" s="41" customFormat="1" ht="21" customHeight="1" x14ac:dyDescent="0.25">
      <c r="A346" s="288" t="s">
        <v>100</v>
      </c>
      <c r="B346" s="288"/>
      <c r="C346" s="288"/>
      <c r="D346" s="288"/>
      <c r="E346" s="288"/>
      <c r="F346" s="288"/>
      <c r="G346" s="288"/>
      <c r="H346" s="288"/>
      <c r="I346" s="288"/>
      <c r="J346" s="288"/>
      <c r="K346" s="288"/>
      <c r="L346" s="288"/>
      <c r="M346" s="288"/>
      <c r="N346" s="288"/>
      <c r="O346" s="288"/>
      <c r="P346" s="288"/>
      <c r="Q346" s="288"/>
      <c r="R346" s="288"/>
      <c r="S346" s="288"/>
      <c r="T346" s="288"/>
      <c r="U346" s="288"/>
      <c r="V346" s="288"/>
      <c r="W346" s="288"/>
      <c r="X346" s="288"/>
      <c r="Y346" s="288"/>
      <c r="Z346" s="288"/>
      <c r="AA346" s="288"/>
      <c r="AB346" s="288"/>
      <c r="AC346" s="288"/>
      <c r="AD346" s="288"/>
      <c r="AE346" s="288"/>
      <c r="AF346" s="288"/>
      <c r="AG346" s="288"/>
      <c r="AH346" s="288"/>
      <c r="AI346" s="288"/>
      <c r="AJ346" s="288"/>
      <c r="AK346" s="288"/>
      <c r="AL346" s="288"/>
      <c r="AM346" s="288"/>
      <c r="AN346" s="288"/>
      <c r="AO346" s="44"/>
      <c r="AP346" s="61"/>
      <c r="AQ346" s="61"/>
      <c r="AR346" s="39"/>
      <c r="AS346" s="39"/>
      <c r="AT346" s="39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</row>
    <row r="347" spans="1:56" s="41" customFormat="1" ht="21" customHeight="1" x14ac:dyDescent="0.25">
      <c r="A347" s="246" t="s">
        <v>101</v>
      </c>
      <c r="B347" s="246"/>
      <c r="C347" s="246"/>
      <c r="D347" s="246"/>
      <c r="E347" s="246"/>
      <c r="F347" s="246"/>
      <c r="G347" s="246"/>
      <c r="H347" s="246"/>
      <c r="I347" s="246"/>
      <c r="J347" s="246"/>
      <c r="K347" s="246"/>
      <c r="L347" s="246"/>
      <c r="M347" s="246"/>
      <c r="N347" s="246"/>
      <c r="O347" s="246"/>
      <c r="P347" s="246"/>
      <c r="Q347" s="246"/>
      <c r="R347" s="246"/>
      <c r="S347" s="246"/>
      <c r="T347" s="246"/>
      <c r="U347" s="246"/>
      <c r="V347" s="246"/>
      <c r="W347" s="246"/>
      <c r="X347" s="246"/>
      <c r="Y347" s="246"/>
      <c r="Z347" s="246"/>
      <c r="AA347" s="246"/>
      <c r="AB347" s="246"/>
      <c r="AC347" s="246"/>
      <c r="AD347" s="246"/>
      <c r="AE347" s="246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44"/>
      <c r="AP347" s="57"/>
      <c r="AQ347" s="57"/>
      <c r="AR347" s="39"/>
      <c r="AS347" s="39"/>
      <c r="AT347" s="39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</row>
    <row r="348" spans="1:56" s="41" customFormat="1" ht="120" x14ac:dyDescent="0.25">
      <c r="A348" s="246" t="s">
        <v>7</v>
      </c>
      <c r="B348" s="246"/>
      <c r="C348" s="246"/>
      <c r="D348" s="246"/>
      <c r="E348" s="246"/>
      <c r="F348" s="246"/>
      <c r="G348" s="246"/>
      <c r="H348" s="246"/>
      <c r="I348" s="246"/>
      <c r="J348" s="246"/>
      <c r="K348" s="246"/>
      <c r="L348" s="246"/>
      <c r="M348" s="246"/>
      <c r="N348" s="246"/>
      <c r="O348" s="246"/>
      <c r="P348" s="246"/>
      <c r="Q348" s="246"/>
      <c r="R348" s="246"/>
      <c r="S348" s="246"/>
      <c r="T348" s="246"/>
      <c r="U348" s="246"/>
      <c r="V348" s="73" t="s">
        <v>125</v>
      </c>
      <c r="W348" s="70">
        <f>W350</f>
        <v>8</v>
      </c>
      <c r="X348" s="70">
        <f t="shared" ref="X348:Y348" si="315">X350</f>
        <v>6</v>
      </c>
      <c r="Y348" s="70">
        <f t="shared" si="315"/>
        <v>8</v>
      </c>
      <c r="Z348" s="70">
        <v>6</v>
      </c>
      <c r="AA348" s="70">
        <v>8</v>
      </c>
      <c r="AB348" s="70">
        <v>6</v>
      </c>
      <c r="AC348" s="70">
        <v>8</v>
      </c>
      <c r="AD348" s="70">
        <v>8</v>
      </c>
      <c r="AE348" s="70">
        <v>8</v>
      </c>
      <c r="AF348" s="70">
        <v>8</v>
      </c>
      <c r="AG348" s="70">
        <v>8</v>
      </c>
      <c r="AH348" s="70">
        <v>8</v>
      </c>
      <c r="AI348" s="70">
        <v>8</v>
      </c>
      <c r="AJ348" s="70">
        <v>8</v>
      </c>
      <c r="AK348" s="70">
        <v>8</v>
      </c>
      <c r="AL348" s="70">
        <v>8</v>
      </c>
      <c r="AM348" s="70">
        <v>8</v>
      </c>
      <c r="AN348" s="70">
        <v>130</v>
      </c>
      <c r="AO348" s="44"/>
      <c r="AP348" s="57"/>
      <c r="AQ348" s="57"/>
      <c r="AR348" s="39"/>
      <c r="AS348" s="39"/>
      <c r="AT348" s="39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</row>
    <row r="349" spans="1:56" s="41" customFormat="1" ht="30" customHeight="1" x14ac:dyDescent="0.25">
      <c r="A349" s="246" t="s">
        <v>102</v>
      </c>
      <c r="B349" s="246"/>
      <c r="C349" s="246"/>
      <c r="D349" s="246"/>
      <c r="E349" s="246"/>
      <c r="F349" s="246"/>
      <c r="G349" s="246"/>
      <c r="H349" s="246"/>
      <c r="I349" s="246"/>
      <c r="J349" s="246"/>
      <c r="K349" s="246"/>
      <c r="L349" s="246"/>
      <c r="M349" s="246"/>
      <c r="N349" s="246"/>
      <c r="O349" s="246"/>
      <c r="P349" s="246"/>
      <c r="Q349" s="246"/>
      <c r="R349" s="246"/>
      <c r="S349" s="246"/>
      <c r="T349" s="246"/>
      <c r="U349" s="246"/>
      <c r="V349" s="246"/>
      <c r="W349" s="246"/>
      <c r="X349" s="246"/>
      <c r="Y349" s="246"/>
      <c r="Z349" s="246"/>
      <c r="AA349" s="246"/>
      <c r="AB349" s="246"/>
      <c r="AC349" s="246"/>
      <c r="AD349" s="246"/>
      <c r="AE349" s="246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38"/>
      <c r="AP349" s="39"/>
      <c r="AQ349" s="39"/>
      <c r="AR349" s="39"/>
      <c r="AS349" s="39"/>
      <c r="AT349" s="39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</row>
    <row r="350" spans="1:56" s="41" customFormat="1" ht="126" customHeight="1" x14ac:dyDescent="0.25">
      <c r="A350" s="271" t="s">
        <v>103</v>
      </c>
      <c r="B350" s="82" t="s">
        <v>80</v>
      </c>
      <c r="C350" s="81">
        <f>SUM(D350:T350)</f>
        <v>2562200</v>
      </c>
      <c r="D350" s="81">
        <f>D351+D352+D353+D354</f>
        <v>2037200</v>
      </c>
      <c r="E350" s="115">
        <f t="shared" ref="E350:T350" si="316">E351+E352+E353+E354</f>
        <v>525000</v>
      </c>
      <c r="F350" s="81">
        <f t="shared" si="316"/>
        <v>0</v>
      </c>
      <c r="G350" s="81">
        <f t="shared" si="316"/>
        <v>0</v>
      </c>
      <c r="H350" s="81">
        <f t="shared" si="316"/>
        <v>0</v>
      </c>
      <c r="I350" s="81">
        <f t="shared" si="316"/>
        <v>0</v>
      </c>
      <c r="J350" s="81">
        <f t="shared" si="316"/>
        <v>0</v>
      </c>
      <c r="K350" s="81">
        <f t="shared" si="316"/>
        <v>0</v>
      </c>
      <c r="L350" s="81">
        <f t="shared" si="316"/>
        <v>0</v>
      </c>
      <c r="M350" s="81">
        <f t="shared" si="316"/>
        <v>0</v>
      </c>
      <c r="N350" s="81">
        <f t="shared" si="316"/>
        <v>0</v>
      </c>
      <c r="O350" s="81">
        <f t="shared" si="316"/>
        <v>0</v>
      </c>
      <c r="P350" s="81">
        <f t="shared" si="316"/>
        <v>0</v>
      </c>
      <c r="Q350" s="81">
        <f t="shared" si="316"/>
        <v>0</v>
      </c>
      <c r="R350" s="81">
        <f t="shared" si="316"/>
        <v>0</v>
      </c>
      <c r="S350" s="81">
        <f t="shared" si="316"/>
        <v>0</v>
      </c>
      <c r="T350" s="81">
        <f t="shared" si="316"/>
        <v>0</v>
      </c>
      <c r="U350" s="265" t="s">
        <v>66</v>
      </c>
      <c r="V350" s="73" t="s">
        <v>150</v>
      </c>
      <c r="W350" s="70">
        <v>8</v>
      </c>
      <c r="X350" s="70">
        <v>6</v>
      </c>
      <c r="Y350" s="70">
        <v>8</v>
      </c>
      <c r="Z350" s="70">
        <v>6</v>
      </c>
      <c r="AA350" s="70">
        <v>8</v>
      </c>
      <c r="AB350" s="70">
        <v>6</v>
      </c>
      <c r="AC350" s="70">
        <v>8</v>
      </c>
      <c r="AD350" s="70">
        <v>8</v>
      </c>
      <c r="AE350" s="70">
        <v>8</v>
      </c>
      <c r="AF350" s="70">
        <v>8</v>
      </c>
      <c r="AG350" s="70">
        <v>8</v>
      </c>
      <c r="AH350" s="70">
        <v>8</v>
      </c>
      <c r="AI350" s="70">
        <v>8</v>
      </c>
      <c r="AJ350" s="70">
        <v>8</v>
      </c>
      <c r="AK350" s="70">
        <v>8</v>
      </c>
      <c r="AL350" s="70">
        <v>8</v>
      </c>
      <c r="AM350" s="70">
        <v>8</v>
      </c>
      <c r="AN350" s="70">
        <v>130</v>
      </c>
      <c r="AO350" s="38"/>
      <c r="AP350" s="39"/>
      <c r="AQ350" s="39"/>
      <c r="AR350" s="39"/>
      <c r="AS350" s="39"/>
      <c r="AT350" s="39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</row>
    <row r="351" spans="1:56" s="41" customFormat="1" ht="79.5" customHeight="1" x14ac:dyDescent="0.25">
      <c r="A351" s="271"/>
      <c r="B351" s="82" t="s">
        <v>33</v>
      </c>
      <c r="C351" s="81">
        <f t="shared" ref="C351:C354" si="317">SUM(D351:T351)</f>
        <v>0</v>
      </c>
      <c r="D351" s="81">
        <f>D356</f>
        <v>0</v>
      </c>
      <c r="E351" s="115">
        <f t="shared" ref="E351:T351" si="318">E356</f>
        <v>0</v>
      </c>
      <c r="F351" s="81">
        <f t="shared" si="318"/>
        <v>0</v>
      </c>
      <c r="G351" s="81">
        <f t="shared" si="318"/>
        <v>0</v>
      </c>
      <c r="H351" s="81">
        <f t="shared" si="318"/>
        <v>0</v>
      </c>
      <c r="I351" s="81">
        <f t="shared" si="318"/>
        <v>0</v>
      </c>
      <c r="J351" s="81">
        <f t="shared" si="318"/>
        <v>0</v>
      </c>
      <c r="K351" s="81">
        <f t="shared" si="318"/>
        <v>0</v>
      </c>
      <c r="L351" s="81">
        <f t="shared" si="318"/>
        <v>0</v>
      </c>
      <c r="M351" s="81">
        <f t="shared" si="318"/>
        <v>0</v>
      </c>
      <c r="N351" s="81">
        <f t="shared" si="318"/>
        <v>0</v>
      </c>
      <c r="O351" s="81">
        <f t="shared" si="318"/>
        <v>0</v>
      </c>
      <c r="P351" s="81">
        <f t="shared" si="318"/>
        <v>0</v>
      </c>
      <c r="Q351" s="81">
        <f t="shared" si="318"/>
        <v>0</v>
      </c>
      <c r="R351" s="81">
        <f t="shared" si="318"/>
        <v>0</v>
      </c>
      <c r="S351" s="81">
        <f t="shared" si="318"/>
        <v>0</v>
      </c>
      <c r="T351" s="81">
        <f t="shared" si="318"/>
        <v>0</v>
      </c>
      <c r="U351" s="265"/>
      <c r="V351" s="73" t="s">
        <v>151</v>
      </c>
      <c r="W351" s="70">
        <v>5</v>
      </c>
      <c r="X351" s="70">
        <v>6</v>
      </c>
      <c r="Y351" s="70">
        <v>8</v>
      </c>
      <c r="Z351" s="70">
        <v>8</v>
      </c>
      <c r="AA351" s="70">
        <v>9</v>
      </c>
      <c r="AB351" s="70">
        <v>9</v>
      </c>
      <c r="AC351" s="70">
        <v>9</v>
      </c>
      <c r="AD351" s="70">
        <v>9</v>
      </c>
      <c r="AE351" s="70">
        <v>9</v>
      </c>
      <c r="AF351" s="70">
        <v>9</v>
      </c>
      <c r="AG351" s="70">
        <v>9</v>
      </c>
      <c r="AH351" s="70">
        <v>9</v>
      </c>
      <c r="AI351" s="70">
        <v>9</v>
      </c>
      <c r="AJ351" s="70">
        <v>9</v>
      </c>
      <c r="AK351" s="70">
        <v>9</v>
      </c>
      <c r="AL351" s="70">
        <v>9</v>
      </c>
      <c r="AM351" s="70">
        <v>9</v>
      </c>
      <c r="AN351" s="30">
        <v>9</v>
      </c>
      <c r="AO351" s="38"/>
      <c r="AP351" s="39"/>
      <c r="AQ351" s="39"/>
      <c r="AR351" s="39"/>
      <c r="AS351" s="39"/>
      <c r="AT351" s="39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</row>
    <row r="352" spans="1:56" s="41" customFormat="1" ht="83.25" customHeight="1" x14ac:dyDescent="0.25">
      <c r="A352" s="271"/>
      <c r="B352" s="82" t="s">
        <v>55</v>
      </c>
      <c r="C352" s="81">
        <f t="shared" si="317"/>
        <v>0</v>
      </c>
      <c r="D352" s="81">
        <f>D357</f>
        <v>0</v>
      </c>
      <c r="E352" s="115">
        <f t="shared" ref="E352:T352" si="319">E357</f>
        <v>0</v>
      </c>
      <c r="F352" s="81">
        <f t="shared" si="319"/>
        <v>0</v>
      </c>
      <c r="G352" s="81">
        <f t="shared" si="319"/>
        <v>0</v>
      </c>
      <c r="H352" s="81">
        <f t="shared" si="319"/>
        <v>0</v>
      </c>
      <c r="I352" s="81">
        <f t="shared" si="319"/>
        <v>0</v>
      </c>
      <c r="J352" s="81">
        <f t="shared" si="319"/>
        <v>0</v>
      </c>
      <c r="K352" s="81">
        <f t="shared" si="319"/>
        <v>0</v>
      </c>
      <c r="L352" s="81">
        <f t="shared" si="319"/>
        <v>0</v>
      </c>
      <c r="M352" s="81">
        <f t="shared" si="319"/>
        <v>0</v>
      </c>
      <c r="N352" s="81">
        <f t="shared" si="319"/>
        <v>0</v>
      </c>
      <c r="O352" s="81">
        <f t="shared" si="319"/>
        <v>0</v>
      </c>
      <c r="P352" s="81">
        <f t="shared" si="319"/>
        <v>0</v>
      </c>
      <c r="Q352" s="81">
        <f t="shared" si="319"/>
        <v>0</v>
      </c>
      <c r="R352" s="81">
        <f t="shared" si="319"/>
        <v>0</v>
      </c>
      <c r="S352" s="81">
        <f t="shared" si="319"/>
        <v>0</v>
      </c>
      <c r="T352" s="81">
        <f t="shared" si="319"/>
        <v>0</v>
      </c>
      <c r="U352" s="265"/>
      <c r="V352" s="246" t="s">
        <v>152</v>
      </c>
      <c r="W352" s="249">
        <v>4000</v>
      </c>
      <c r="X352" s="249">
        <v>2000</v>
      </c>
      <c r="Y352" s="249">
        <v>3000</v>
      </c>
      <c r="Z352" s="249">
        <v>2000</v>
      </c>
      <c r="AA352" s="249">
        <v>2000</v>
      </c>
      <c r="AB352" s="249">
        <v>2000</v>
      </c>
      <c r="AC352" s="249">
        <v>2000</v>
      </c>
      <c r="AD352" s="249">
        <v>2000</v>
      </c>
      <c r="AE352" s="249">
        <v>2000</v>
      </c>
      <c r="AF352" s="249">
        <v>2000</v>
      </c>
      <c r="AG352" s="249">
        <v>2000</v>
      </c>
      <c r="AH352" s="249">
        <v>2000</v>
      </c>
      <c r="AI352" s="249">
        <v>2000</v>
      </c>
      <c r="AJ352" s="249">
        <v>2000</v>
      </c>
      <c r="AK352" s="249">
        <v>2000</v>
      </c>
      <c r="AL352" s="249">
        <v>2000</v>
      </c>
      <c r="AM352" s="249">
        <v>2000</v>
      </c>
      <c r="AN352" s="249">
        <v>36000</v>
      </c>
      <c r="AO352" s="38"/>
      <c r="AP352" s="39"/>
      <c r="AQ352" s="39"/>
      <c r="AR352" s="39"/>
      <c r="AS352" s="39"/>
      <c r="AT352" s="39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</row>
    <row r="353" spans="1:56" s="41" customFormat="1" ht="31.5" customHeight="1" x14ac:dyDescent="0.25">
      <c r="A353" s="271"/>
      <c r="B353" s="82" t="s">
        <v>34</v>
      </c>
      <c r="C353" s="81">
        <f t="shared" si="317"/>
        <v>2562200</v>
      </c>
      <c r="D353" s="81">
        <f>D358</f>
        <v>2037200</v>
      </c>
      <c r="E353" s="115">
        <f t="shared" ref="E353:T353" si="320">E358</f>
        <v>525000</v>
      </c>
      <c r="F353" s="81">
        <f t="shared" si="320"/>
        <v>0</v>
      </c>
      <c r="G353" s="81">
        <f t="shared" si="320"/>
        <v>0</v>
      </c>
      <c r="H353" s="81">
        <f t="shared" si="320"/>
        <v>0</v>
      </c>
      <c r="I353" s="81">
        <f t="shared" si="320"/>
        <v>0</v>
      </c>
      <c r="J353" s="81">
        <f t="shared" si="320"/>
        <v>0</v>
      </c>
      <c r="K353" s="81">
        <f t="shared" si="320"/>
        <v>0</v>
      </c>
      <c r="L353" s="81">
        <f t="shared" si="320"/>
        <v>0</v>
      </c>
      <c r="M353" s="81">
        <f t="shared" si="320"/>
        <v>0</v>
      </c>
      <c r="N353" s="81">
        <f t="shared" si="320"/>
        <v>0</v>
      </c>
      <c r="O353" s="81">
        <f t="shared" si="320"/>
        <v>0</v>
      </c>
      <c r="P353" s="81">
        <f t="shared" si="320"/>
        <v>0</v>
      </c>
      <c r="Q353" s="81">
        <f t="shared" si="320"/>
        <v>0</v>
      </c>
      <c r="R353" s="81">
        <f t="shared" si="320"/>
        <v>0</v>
      </c>
      <c r="S353" s="81">
        <f t="shared" si="320"/>
        <v>0</v>
      </c>
      <c r="T353" s="81">
        <f t="shared" si="320"/>
        <v>0</v>
      </c>
      <c r="U353" s="265"/>
      <c r="V353" s="246"/>
      <c r="W353" s="249"/>
      <c r="X353" s="249"/>
      <c r="Y353" s="249"/>
      <c r="Z353" s="249"/>
      <c r="AA353" s="249"/>
      <c r="AB353" s="249"/>
      <c r="AC353" s="249"/>
      <c r="AD353" s="249"/>
      <c r="AE353" s="249"/>
      <c r="AF353" s="249"/>
      <c r="AG353" s="249"/>
      <c r="AH353" s="249"/>
      <c r="AI353" s="249"/>
      <c r="AJ353" s="249"/>
      <c r="AK353" s="249"/>
      <c r="AL353" s="249"/>
      <c r="AM353" s="249"/>
      <c r="AN353" s="249"/>
      <c r="AO353" s="38"/>
      <c r="AP353" s="39"/>
      <c r="AQ353" s="39"/>
      <c r="AR353" s="39"/>
      <c r="AS353" s="39"/>
      <c r="AT353" s="39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</row>
    <row r="354" spans="1:56" s="41" customFormat="1" ht="30" x14ac:dyDescent="0.25">
      <c r="A354" s="271"/>
      <c r="B354" s="82" t="s">
        <v>37</v>
      </c>
      <c r="C354" s="81">
        <f t="shared" si="317"/>
        <v>0</v>
      </c>
      <c r="D354" s="81">
        <f>D359</f>
        <v>0</v>
      </c>
      <c r="E354" s="115">
        <f t="shared" ref="E354:T354" si="321">E359</f>
        <v>0</v>
      </c>
      <c r="F354" s="81">
        <f t="shared" si="321"/>
        <v>0</v>
      </c>
      <c r="G354" s="81">
        <f t="shared" si="321"/>
        <v>0</v>
      </c>
      <c r="H354" s="81">
        <f t="shared" si="321"/>
        <v>0</v>
      </c>
      <c r="I354" s="81">
        <f t="shared" si="321"/>
        <v>0</v>
      </c>
      <c r="J354" s="81">
        <f t="shared" si="321"/>
        <v>0</v>
      </c>
      <c r="K354" s="81">
        <f t="shared" si="321"/>
        <v>0</v>
      </c>
      <c r="L354" s="81">
        <f t="shared" si="321"/>
        <v>0</v>
      </c>
      <c r="M354" s="81">
        <f t="shared" si="321"/>
        <v>0</v>
      </c>
      <c r="N354" s="81">
        <f t="shared" si="321"/>
        <v>0</v>
      </c>
      <c r="O354" s="81">
        <f t="shared" si="321"/>
        <v>0</v>
      </c>
      <c r="P354" s="81">
        <f t="shared" si="321"/>
        <v>0</v>
      </c>
      <c r="Q354" s="81">
        <f t="shared" si="321"/>
        <v>0</v>
      </c>
      <c r="R354" s="81">
        <f t="shared" si="321"/>
        <v>0</v>
      </c>
      <c r="S354" s="81">
        <f t="shared" si="321"/>
        <v>0</v>
      </c>
      <c r="T354" s="81">
        <f t="shared" si="321"/>
        <v>0</v>
      </c>
      <c r="U354" s="265"/>
      <c r="V354" s="246"/>
      <c r="W354" s="249"/>
      <c r="X354" s="249"/>
      <c r="Y354" s="249"/>
      <c r="Z354" s="249"/>
      <c r="AA354" s="249"/>
      <c r="AB354" s="249"/>
      <c r="AC354" s="249"/>
      <c r="AD354" s="249"/>
      <c r="AE354" s="249"/>
      <c r="AF354" s="249"/>
      <c r="AG354" s="249"/>
      <c r="AH354" s="249"/>
      <c r="AI354" s="249"/>
      <c r="AJ354" s="249"/>
      <c r="AK354" s="249"/>
      <c r="AL354" s="249"/>
      <c r="AM354" s="249"/>
      <c r="AN354" s="249"/>
      <c r="AO354" s="38"/>
      <c r="AP354" s="39"/>
      <c r="AQ354" s="39"/>
      <c r="AR354" s="39"/>
      <c r="AS354" s="39"/>
      <c r="AT354" s="39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</row>
    <row r="355" spans="1:56" s="41" customFormat="1" ht="45" customHeight="1" x14ac:dyDescent="0.25">
      <c r="A355" s="271" t="s">
        <v>112</v>
      </c>
      <c r="B355" s="29" t="s">
        <v>32</v>
      </c>
      <c r="C355" s="70">
        <f>SUM(D355:T355)</f>
        <v>2562200</v>
      </c>
      <c r="D355" s="70">
        <f>D356+D357+D358+D359</f>
        <v>2037200</v>
      </c>
      <c r="E355" s="115">
        <f t="shared" ref="E355:T355" si="322">E356+E357+E358+E359</f>
        <v>525000</v>
      </c>
      <c r="F355" s="76">
        <f t="shared" si="322"/>
        <v>0</v>
      </c>
      <c r="G355" s="76">
        <f t="shared" si="322"/>
        <v>0</v>
      </c>
      <c r="H355" s="76">
        <f t="shared" si="322"/>
        <v>0</v>
      </c>
      <c r="I355" s="70">
        <f t="shared" si="322"/>
        <v>0</v>
      </c>
      <c r="J355" s="70">
        <f t="shared" si="322"/>
        <v>0</v>
      </c>
      <c r="K355" s="70">
        <f t="shared" si="322"/>
        <v>0</v>
      </c>
      <c r="L355" s="70">
        <f t="shared" si="322"/>
        <v>0</v>
      </c>
      <c r="M355" s="70">
        <f t="shared" si="322"/>
        <v>0</v>
      </c>
      <c r="N355" s="70">
        <f t="shared" si="322"/>
        <v>0</v>
      </c>
      <c r="O355" s="70">
        <f t="shared" si="322"/>
        <v>0</v>
      </c>
      <c r="P355" s="70">
        <f t="shared" si="322"/>
        <v>0</v>
      </c>
      <c r="Q355" s="70">
        <f t="shared" si="322"/>
        <v>0</v>
      </c>
      <c r="R355" s="70">
        <f t="shared" si="322"/>
        <v>0</v>
      </c>
      <c r="S355" s="70">
        <f t="shared" si="322"/>
        <v>0</v>
      </c>
      <c r="T355" s="70">
        <f t="shared" si="322"/>
        <v>0</v>
      </c>
      <c r="U355" s="95" t="s">
        <v>35</v>
      </c>
      <c r="V355" s="72" t="s">
        <v>35</v>
      </c>
      <c r="W355" s="70" t="s">
        <v>35</v>
      </c>
      <c r="X355" s="70" t="s">
        <v>35</v>
      </c>
      <c r="Y355" s="70" t="s">
        <v>35</v>
      </c>
      <c r="Z355" s="72" t="s">
        <v>35</v>
      </c>
      <c r="AA355" s="70" t="s">
        <v>35</v>
      </c>
      <c r="AB355" s="70" t="s">
        <v>35</v>
      </c>
      <c r="AC355" s="70" t="s">
        <v>35</v>
      </c>
      <c r="AD355" s="70" t="s">
        <v>35</v>
      </c>
      <c r="AE355" s="70" t="s">
        <v>35</v>
      </c>
      <c r="AF355" s="70" t="s">
        <v>35</v>
      </c>
      <c r="AG355" s="72" t="s">
        <v>35</v>
      </c>
      <c r="AH355" s="70" t="s">
        <v>35</v>
      </c>
      <c r="AI355" s="70" t="s">
        <v>35</v>
      </c>
      <c r="AJ355" s="70" t="s">
        <v>35</v>
      </c>
      <c r="AK355" s="70" t="s">
        <v>35</v>
      </c>
      <c r="AL355" s="70" t="s">
        <v>35</v>
      </c>
      <c r="AM355" s="70" t="s">
        <v>35</v>
      </c>
      <c r="AN355" s="30" t="s">
        <v>39</v>
      </c>
      <c r="AO355" s="38"/>
      <c r="AP355" s="39"/>
      <c r="AQ355" s="39"/>
      <c r="AR355" s="39"/>
      <c r="AS355" s="39"/>
      <c r="AT355" s="39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</row>
    <row r="356" spans="1:56" s="41" customFormat="1" ht="75" x14ac:dyDescent="0.25">
      <c r="A356" s="271"/>
      <c r="B356" s="29" t="s">
        <v>33</v>
      </c>
      <c r="C356" s="70">
        <f t="shared" ref="C356:C359" si="323">SUM(D356:T356)</f>
        <v>0</v>
      </c>
      <c r="D356" s="70"/>
      <c r="E356" s="115"/>
      <c r="F356" s="76"/>
      <c r="G356" s="76"/>
      <c r="H356" s="76"/>
      <c r="I356" s="70"/>
      <c r="J356" s="70"/>
      <c r="K356" s="70"/>
      <c r="L356" s="70"/>
      <c r="M356" s="70"/>
      <c r="N356" s="70"/>
      <c r="O356" s="70"/>
      <c r="P356" s="70"/>
      <c r="Q356" s="70"/>
      <c r="R356" s="70"/>
      <c r="S356" s="70"/>
      <c r="T356" s="70"/>
      <c r="U356" s="95" t="s">
        <v>35</v>
      </c>
      <c r="V356" s="72" t="s">
        <v>35</v>
      </c>
      <c r="W356" s="70" t="s">
        <v>35</v>
      </c>
      <c r="X356" s="70" t="s">
        <v>35</v>
      </c>
      <c r="Y356" s="70" t="s">
        <v>35</v>
      </c>
      <c r="Z356" s="72" t="s">
        <v>35</v>
      </c>
      <c r="AA356" s="70" t="s">
        <v>35</v>
      </c>
      <c r="AB356" s="70" t="s">
        <v>35</v>
      </c>
      <c r="AC356" s="70" t="s">
        <v>35</v>
      </c>
      <c r="AD356" s="70" t="s">
        <v>35</v>
      </c>
      <c r="AE356" s="70" t="s">
        <v>35</v>
      </c>
      <c r="AF356" s="70" t="s">
        <v>35</v>
      </c>
      <c r="AG356" s="72" t="s">
        <v>35</v>
      </c>
      <c r="AH356" s="70" t="s">
        <v>35</v>
      </c>
      <c r="AI356" s="70" t="s">
        <v>35</v>
      </c>
      <c r="AJ356" s="70" t="s">
        <v>35</v>
      </c>
      <c r="AK356" s="70" t="s">
        <v>35</v>
      </c>
      <c r="AL356" s="70" t="s">
        <v>35</v>
      </c>
      <c r="AM356" s="70" t="s">
        <v>35</v>
      </c>
      <c r="AN356" s="30" t="s">
        <v>39</v>
      </c>
      <c r="AO356" s="38"/>
      <c r="AP356" s="39"/>
      <c r="AQ356" s="39"/>
      <c r="AR356" s="39"/>
      <c r="AS356" s="39"/>
      <c r="AT356" s="39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</row>
    <row r="357" spans="1:56" s="41" customFormat="1" ht="75" x14ac:dyDescent="0.25">
      <c r="A357" s="271"/>
      <c r="B357" s="29" t="s">
        <v>55</v>
      </c>
      <c r="C357" s="70">
        <f t="shared" si="323"/>
        <v>0</v>
      </c>
      <c r="D357" s="70"/>
      <c r="E357" s="115"/>
      <c r="F357" s="76"/>
      <c r="G357" s="76"/>
      <c r="H357" s="76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95" t="s">
        <v>35</v>
      </c>
      <c r="V357" s="72" t="s">
        <v>35</v>
      </c>
      <c r="W357" s="70" t="s">
        <v>35</v>
      </c>
      <c r="X357" s="70" t="s">
        <v>35</v>
      </c>
      <c r="Y357" s="70" t="s">
        <v>35</v>
      </c>
      <c r="Z357" s="72" t="s">
        <v>35</v>
      </c>
      <c r="AA357" s="70" t="s">
        <v>35</v>
      </c>
      <c r="AB357" s="70" t="s">
        <v>35</v>
      </c>
      <c r="AC357" s="70" t="s">
        <v>35</v>
      </c>
      <c r="AD357" s="70" t="s">
        <v>35</v>
      </c>
      <c r="AE357" s="70" t="s">
        <v>35</v>
      </c>
      <c r="AF357" s="70" t="s">
        <v>35</v>
      </c>
      <c r="AG357" s="72" t="s">
        <v>35</v>
      </c>
      <c r="AH357" s="70" t="s">
        <v>35</v>
      </c>
      <c r="AI357" s="70" t="s">
        <v>35</v>
      </c>
      <c r="AJ357" s="70" t="s">
        <v>35</v>
      </c>
      <c r="AK357" s="70" t="s">
        <v>35</v>
      </c>
      <c r="AL357" s="70" t="s">
        <v>35</v>
      </c>
      <c r="AM357" s="70" t="s">
        <v>35</v>
      </c>
      <c r="AN357" s="30" t="s">
        <v>39</v>
      </c>
      <c r="AO357" s="38"/>
      <c r="AP357" s="39"/>
      <c r="AQ357" s="39"/>
      <c r="AR357" s="39"/>
      <c r="AS357" s="39"/>
      <c r="AT357" s="39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</row>
    <row r="358" spans="1:56" s="41" customFormat="1" ht="45" x14ac:dyDescent="0.25">
      <c r="A358" s="271"/>
      <c r="B358" s="29" t="s">
        <v>34</v>
      </c>
      <c r="C358" s="70">
        <f t="shared" si="323"/>
        <v>2562200</v>
      </c>
      <c r="D358" s="70">
        <f>2050000-12800</f>
        <v>2037200</v>
      </c>
      <c r="E358" s="115">
        <v>525000</v>
      </c>
      <c r="F358" s="76"/>
      <c r="G358" s="76"/>
      <c r="H358" s="76"/>
      <c r="I358" s="70">
        <f t="shared" ref="I358:J358" si="324">H358</f>
        <v>0</v>
      </c>
      <c r="J358" s="70">
        <f t="shared" si="324"/>
        <v>0</v>
      </c>
      <c r="K358" s="70"/>
      <c r="L358" s="70"/>
      <c r="M358" s="70"/>
      <c r="N358" s="70"/>
      <c r="O358" s="70"/>
      <c r="P358" s="70"/>
      <c r="Q358" s="70"/>
      <c r="R358" s="70"/>
      <c r="S358" s="70"/>
      <c r="T358" s="70"/>
      <c r="U358" s="95" t="s">
        <v>35</v>
      </c>
      <c r="V358" s="72" t="s">
        <v>35</v>
      </c>
      <c r="W358" s="70" t="s">
        <v>35</v>
      </c>
      <c r="X358" s="70" t="s">
        <v>35</v>
      </c>
      <c r="Y358" s="70" t="s">
        <v>35</v>
      </c>
      <c r="Z358" s="72" t="s">
        <v>35</v>
      </c>
      <c r="AA358" s="70" t="s">
        <v>35</v>
      </c>
      <c r="AB358" s="70" t="s">
        <v>35</v>
      </c>
      <c r="AC358" s="70" t="s">
        <v>35</v>
      </c>
      <c r="AD358" s="70" t="s">
        <v>35</v>
      </c>
      <c r="AE358" s="70" t="s">
        <v>35</v>
      </c>
      <c r="AF358" s="70" t="s">
        <v>35</v>
      </c>
      <c r="AG358" s="72" t="s">
        <v>35</v>
      </c>
      <c r="AH358" s="70" t="s">
        <v>35</v>
      </c>
      <c r="AI358" s="70" t="s">
        <v>35</v>
      </c>
      <c r="AJ358" s="70" t="s">
        <v>35</v>
      </c>
      <c r="AK358" s="70" t="s">
        <v>35</v>
      </c>
      <c r="AL358" s="70" t="s">
        <v>35</v>
      </c>
      <c r="AM358" s="70" t="s">
        <v>35</v>
      </c>
      <c r="AN358" s="30" t="s">
        <v>39</v>
      </c>
      <c r="AO358" s="38"/>
      <c r="AP358" s="39"/>
      <c r="AQ358" s="39"/>
      <c r="AR358" s="39"/>
      <c r="AS358" s="39"/>
      <c r="AT358" s="39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</row>
    <row r="359" spans="1:56" s="41" customFormat="1" ht="30" x14ac:dyDescent="0.25">
      <c r="A359" s="271"/>
      <c r="B359" s="29" t="s">
        <v>37</v>
      </c>
      <c r="C359" s="70">
        <f t="shared" si="323"/>
        <v>0</v>
      </c>
      <c r="D359" s="70"/>
      <c r="E359" s="115"/>
      <c r="F359" s="76"/>
      <c r="G359" s="76"/>
      <c r="H359" s="76"/>
      <c r="I359" s="70"/>
      <c r="J359" s="70"/>
      <c r="K359" s="70"/>
      <c r="L359" s="70"/>
      <c r="M359" s="70"/>
      <c r="N359" s="70"/>
      <c r="O359" s="70"/>
      <c r="P359" s="70"/>
      <c r="Q359" s="70"/>
      <c r="R359" s="70"/>
      <c r="S359" s="70"/>
      <c r="T359" s="70"/>
      <c r="U359" s="95" t="s">
        <v>35</v>
      </c>
      <c r="V359" s="72" t="s">
        <v>35</v>
      </c>
      <c r="W359" s="70" t="s">
        <v>35</v>
      </c>
      <c r="X359" s="70" t="s">
        <v>35</v>
      </c>
      <c r="Y359" s="70" t="s">
        <v>35</v>
      </c>
      <c r="Z359" s="72" t="s">
        <v>35</v>
      </c>
      <c r="AA359" s="70" t="s">
        <v>35</v>
      </c>
      <c r="AB359" s="70" t="s">
        <v>35</v>
      </c>
      <c r="AC359" s="70" t="s">
        <v>35</v>
      </c>
      <c r="AD359" s="70" t="s">
        <v>35</v>
      </c>
      <c r="AE359" s="70" t="s">
        <v>35</v>
      </c>
      <c r="AF359" s="70" t="s">
        <v>35</v>
      </c>
      <c r="AG359" s="72" t="s">
        <v>35</v>
      </c>
      <c r="AH359" s="70" t="s">
        <v>35</v>
      </c>
      <c r="AI359" s="70" t="s">
        <v>35</v>
      </c>
      <c r="AJ359" s="70" t="s">
        <v>35</v>
      </c>
      <c r="AK359" s="70" t="s">
        <v>35</v>
      </c>
      <c r="AL359" s="70" t="s">
        <v>35</v>
      </c>
      <c r="AM359" s="70" t="s">
        <v>35</v>
      </c>
      <c r="AN359" s="30" t="s">
        <v>39</v>
      </c>
      <c r="AO359" s="38"/>
      <c r="AP359" s="39"/>
      <c r="AQ359" s="39"/>
      <c r="AR359" s="39"/>
      <c r="AS359" s="39"/>
      <c r="AT359" s="39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</row>
    <row r="360" spans="1:56" s="41" customFormat="1" ht="45" customHeight="1" x14ac:dyDescent="0.25">
      <c r="A360" s="311" t="s">
        <v>59</v>
      </c>
      <c r="B360" s="92" t="s">
        <v>32</v>
      </c>
      <c r="C360" s="93">
        <f>SUM(D360:T360)</f>
        <v>18469879714</v>
      </c>
      <c r="D360" s="94">
        <f>D361+D362+D363+D364</f>
        <v>1185430661</v>
      </c>
      <c r="E360" s="118">
        <f t="shared" ref="E360:T360" si="325">E361+E362+E363+E364</f>
        <v>1362425995</v>
      </c>
      <c r="F360" s="94">
        <f t="shared" si="325"/>
        <v>1292889388</v>
      </c>
      <c r="G360" s="94">
        <f t="shared" si="325"/>
        <v>1071655634</v>
      </c>
      <c r="H360" s="94">
        <f t="shared" si="325"/>
        <v>1045760428</v>
      </c>
      <c r="I360" s="94">
        <f t="shared" si="325"/>
        <v>1042643134</v>
      </c>
      <c r="J360" s="94">
        <f t="shared" si="325"/>
        <v>1042643134</v>
      </c>
      <c r="K360" s="94">
        <f t="shared" si="325"/>
        <v>1042643134</v>
      </c>
      <c r="L360" s="94">
        <f t="shared" si="325"/>
        <v>1042643134</v>
      </c>
      <c r="M360" s="94">
        <f t="shared" si="325"/>
        <v>1042643134</v>
      </c>
      <c r="N360" s="94">
        <f t="shared" si="325"/>
        <v>1042643134</v>
      </c>
      <c r="O360" s="94">
        <f t="shared" si="325"/>
        <v>1042643134</v>
      </c>
      <c r="P360" s="94">
        <f t="shared" si="325"/>
        <v>1042643134</v>
      </c>
      <c r="Q360" s="94">
        <f t="shared" si="325"/>
        <v>1042643134</v>
      </c>
      <c r="R360" s="94">
        <f t="shared" si="325"/>
        <v>1042643134</v>
      </c>
      <c r="S360" s="94">
        <f t="shared" si="325"/>
        <v>1042643134</v>
      </c>
      <c r="T360" s="94">
        <f t="shared" si="325"/>
        <v>1042643134</v>
      </c>
      <c r="U360" s="72" t="s">
        <v>35</v>
      </c>
      <c r="V360" s="72" t="s">
        <v>35</v>
      </c>
      <c r="W360" s="70" t="s">
        <v>35</v>
      </c>
      <c r="X360" s="70" t="s">
        <v>35</v>
      </c>
      <c r="Y360" s="70" t="s">
        <v>35</v>
      </c>
      <c r="Z360" s="72" t="s">
        <v>35</v>
      </c>
      <c r="AA360" s="70" t="s">
        <v>35</v>
      </c>
      <c r="AB360" s="70" t="s">
        <v>35</v>
      </c>
      <c r="AC360" s="70" t="s">
        <v>35</v>
      </c>
      <c r="AD360" s="70" t="s">
        <v>35</v>
      </c>
      <c r="AE360" s="70" t="s">
        <v>35</v>
      </c>
      <c r="AF360" s="70" t="s">
        <v>35</v>
      </c>
      <c r="AG360" s="72" t="s">
        <v>35</v>
      </c>
      <c r="AH360" s="70" t="s">
        <v>35</v>
      </c>
      <c r="AI360" s="70" t="s">
        <v>35</v>
      </c>
      <c r="AJ360" s="70" t="s">
        <v>35</v>
      </c>
      <c r="AK360" s="70" t="s">
        <v>35</v>
      </c>
      <c r="AL360" s="70" t="s">
        <v>35</v>
      </c>
      <c r="AM360" s="70" t="s">
        <v>35</v>
      </c>
      <c r="AN360" s="30" t="s">
        <v>39</v>
      </c>
      <c r="AO360" s="38"/>
      <c r="AP360" s="59"/>
      <c r="AQ360" s="59"/>
      <c r="AR360" s="39"/>
      <c r="AS360" s="39"/>
      <c r="AT360" s="39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</row>
    <row r="361" spans="1:56" s="41" customFormat="1" ht="75" x14ac:dyDescent="0.25">
      <c r="A361" s="311"/>
      <c r="B361" s="92" t="s">
        <v>33</v>
      </c>
      <c r="C361" s="93">
        <f t="shared" ref="C361:C364" si="326">SUM(D361:T361)</f>
        <v>181800</v>
      </c>
      <c r="D361" s="94">
        <f>D351+D342+D318+D219+D195+D136+D99+D57</f>
        <v>0</v>
      </c>
      <c r="E361" s="118">
        <f t="shared" ref="E361:T361" si="327">E351+E342+E318+E219+E195+E136+E99+E57</f>
        <v>81700</v>
      </c>
      <c r="F361" s="94">
        <f t="shared" si="327"/>
        <v>100100</v>
      </c>
      <c r="G361" s="94">
        <f t="shared" si="327"/>
        <v>0</v>
      </c>
      <c r="H361" s="94">
        <f t="shared" si="327"/>
        <v>0</v>
      </c>
      <c r="I361" s="94">
        <f t="shared" si="327"/>
        <v>0</v>
      </c>
      <c r="J361" s="94">
        <f t="shared" si="327"/>
        <v>0</v>
      </c>
      <c r="K361" s="94">
        <f t="shared" si="327"/>
        <v>0</v>
      </c>
      <c r="L361" s="94">
        <f t="shared" si="327"/>
        <v>0</v>
      </c>
      <c r="M361" s="94">
        <f t="shared" si="327"/>
        <v>0</v>
      </c>
      <c r="N361" s="94">
        <f t="shared" si="327"/>
        <v>0</v>
      </c>
      <c r="O361" s="94">
        <f t="shared" si="327"/>
        <v>0</v>
      </c>
      <c r="P361" s="94">
        <f t="shared" si="327"/>
        <v>0</v>
      </c>
      <c r="Q361" s="94">
        <f t="shared" si="327"/>
        <v>0</v>
      </c>
      <c r="R361" s="94">
        <f t="shared" si="327"/>
        <v>0</v>
      </c>
      <c r="S361" s="94">
        <f t="shared" si="327"/>
        <v>0</v>
      </c>
      <c r="T361" s="94">
        <f t="shared" si="327"/>
        <v>0</v>
      </c>
      <c r="U361" s="72" t="s">
        <v>35</v>
      </c>
      <c r="V361" s="72" t="s">
        <v>35</v>
      </c>
      <c r="W361" s="70" t="s">
        <v>35</v>
      </c>
      <c r="X361" s="70" t="s">
        <v>35</v>
      </c>
      <c r="Y361" s="70" t="s">
        <v>35</v>
      </c>
      <c r="Z361" s="72" t="s">
        <v>35</v>
      </c>
      <c r="AA361" s="70" t="s">
        <v>35</v>
      </c>
      <c r="AB361" s="70" t="s">
        <v>35</v>
      </c>
      <c r="AC361" s="70" t="s">
        <v>35</v>
      </c>
      <c r="AD361" s="70" t="s">
        <v>35</v>
      </c>
      <c r="AE361" s="70" t="s">
        <v>35</v>
      </c>
      <c r="AF361" s="70" t="s">
        <v>35</v>
      </c>
      <c r="AG361" s="72" t="s">
        <v>35</v>
      </c>
      <c r="AH361" s="70" t="s">
        <v>35</v>
      </c>
      <c r="AI361" s="70" t="s">
        <v>35</v>
      </c>
      <c r="AJ361" s="70" t="s">
        <v>35</v>
      </c>
      <c r="AK361" s="70" t="s">
        <v>35</v>
      </c>
      <c r="AL361" s="70" t="s">
        <v>35</v>
      </c>
      <c r="AM361" s="70" t="s">
        <v>35</v>
      </c>
      <c r="AN361" s="30" t="s">
        <v>39</v>
      </c>
      <c r="AO361" s="38"/>
      <c r="AP361" s="59"/>
      <c r="AQ361" s="59"/>
      <c r="AR361" s="39"/>
      <c r="AS361" s="39"/>
      <c r="AT361" s="39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</row>
    <row r="362" spans="1:56" s="41" customFormat="1" ht="75" x14ac:dyDescent="0.25">
      <c r="A362" s="311"/>
      <c r="B362" s="92" t="s">
        <v>55</v>
      </c>
      <c r="C362" s="93">
        <f t="shared" si="326"/>
        <v>462969244</v>
      </c>
      <c r="D362" s="94">
        <f>D352+D343+D319+D220+D196+D137+D100+D58</f>
        <v>57106660</v>
      </c>
      <c r="E362" s="118">
        <f t="shared" ref="E362:T362" si="328">E352+E343+E319+E220+E196+E137+E100+E58</f>
        <v>179717504</v>
      </c>
      <c r="F362" s="94">
        <f t="shared" si="328"/>
        <v>202474412</v>
      </c>
      <c r="G362" s="94">
        <f t="shared" si="328"/>
        <v>4236512</v>
      </c>
      <c r="H362" s="94">
        <f t="shared" si="328"/>
        <v>3940812</v>
      </c>
      <c r="I362" s="94">
        <f t="shared" si="328"/>
        <v>1291112</v>
      </c>
      <c r="J362" s="94">
        <f t="shared" si="328"/>
        <v>1291112</v>
      </c>
      <c r="K362" s="94">
        <f t="shared" si="328"/>
        <v>1291112</v>
      </c>
      <c r="L362" s="94">
        <f t="shared" si="328"/>
        <v>1291112</v>
      </c>
      <c r="M362" s="94">
        <f t="shared" si="328"/>
        <v>1291112</v>
      </c>
      <c r="N362" s="94">
        <f t="shared" si="328"/>
        <v>1291112</v>
      </c>
      <c r="O362" s="94">
        <f t="shared" si="328"/>
        <v>1291112</v>
      </c>
      <c r="P362" s="94">
        <f t="shared" si="328"/>
        <v>1291112</v>
      </c>
      <c r="Q362" s="94">
        <f t="shared" si="328"/>
        <v>1291112</v>
      </c>
      <c r="R362" s="94">
        <f t="shared" si="328"/>
        <v>1291112</v>
      </c>
      <c r="S362" s="94">
        <f t="shared" si="328"/>
        <v>1291112</v>
      </c>
      <c r="T362" s="94">
        <f t="shared" si="328"/>
        <v>1291112</v>
      </c>
      <c r="U362" s="72" t="s">
        <v>35</v>
      </c>
      <c r="V362" s="72" t="s">
        <v>35</v>
      </c>
      <c r="W362" s="70" t="s">
        <v>35</v>
      </c>
      <c r="X362" s="70" t="s">
        <v>35</v>
      </c>
      <c r="Y362" s="70" t="s">
        <v>35</v>
      </c>
      <c r="Z362" s="72" t="s">
        <v>35</v>
      </c>
      <c r="AA362" s="70" t="s">
        <v>35</v>
      </c>
      <c r="AB362" s="70" t="s">
        <v>35</v>
      </c>
      <c r="AC362" s="70" t="s">
        <v>35</v>
      </c>
      <c r="AD362" s="70" t="s">
        <v>35</v>
      </c>
      <c r="AE362" s="70" t="s">
        <v>35</v>
      </c>
      <c r="AF362" s="70" t="s">
        <v>35</v>
      </c>
      <c r="AG362" s="72" t="s">
        <v>35</v>
      </c>
      <c r="AH362" s="70" t="s">
        <v>35</v>
      </c>
      <c r="AI362" s="70" t="s">
        <v>35</v>
      </c>
      <c r="AJ362" s="70" t="s">
        <v>35</v>
      </c>
      <c r="AK362" s="70" t="s">
        <v>35</v>
      </c>
      <c r="AL362" s="70" t="s">
        <v>35</v>
      </c>
      <c r="AM362" s="70" t="s">
        <v>35</v>
      </c>
      <c r="AN362" s="30" t="s">
        <v>39</v>
      </c>
      <c r="AO362" s="38"/>
      <c r="AP362" s="59"/>
      <c r="AQ362" s="59"/>
      <c r="AR362" s="39"/>
      <c r="AS362" s="39"/>
      <c r="AT362" s="39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</row>
    <row r="363" spans="1:56" s="41" customFormat="1" ht="45" x14ac:dyDescent="0.25">
      <c r="A363" s="311"/>
      <c r="B363" s="92" t="s">
        <v>34</v>
      </c>
      <c r="C363" s="93">
        <f t="shared" si="326"/>
        <v>16757042620</v>
      </c>
      <c r="D363" s="94">
        <f>D353+D344+D320+D221+D197+D138+D101+D59</f>
        <v>1060748566</v>
      </c>
      <c r="E363" s="118">
        <f t="shared" ref="E363:T363" si="329">E353+E344+E320+E221+E197+E138+E101+E59</f>
        <v>1108731906</v>
      </c>
      <c r="F363" s="94">
        <f t="shared" si="329"/>
        <v>1016419916</v>
      </c>
      <c r="G363" s="94">
        <f t="shared" si="329"/>
        <v>993539067</v>
      </c>
      <c r="H363" s="94">
        <f t="shared" si="329"/>
        <v>967939561</v>
      </c>
      <c r="I363" s="94">
        <f t="shared" si="329"/>
        <v>967471967</v>
      </c>
      <c r="J363" s="94">
        <f t="shared" si="329"/>
        <v>967471967</v>
      </c>
      <c r="K363" s="94">
        <f t="shared" si="329"/>
        <v>967471967</v>
      </c>
      <c r="L363" s="94">
        <f t="shared" si="329"/>
        <v>967471967</v>
      </c>
      <c r="M363" s="94">
        <f t="shared" si="329"/>
        <v>967471967</v>
      </c>
      <c r="N363" s="94">
        <f t="shared" si="329"/>
        <v>967471967</v>
      </c>
      <c r="O363" s="94">
        <f t="shared" si="329"/>
        <v>967471967</v>
      </c>
      <c r="P363" s="94">
        <f t="shared" si="329"/>
        <v>967471967</v>
      </c>
      <c r="Q363" s="94">
        <f t="shared" si="329"/>
        <v>967471967</v>
      </c>
      <c r="R363" s="94">
        <f t="shared" si="329"/>
        <v>967471967</v>
      </c>
      <c r="S363" s="94">
        <f t="shared" si="329"/>
        <v>967471967</v>
      </c>
      <c r="T363" s="94">
        <f t="shared" si="329"/>
        <v>967471967</v>
      </c>
      <c r="U363" s="72" t="s">
        <v>35</v>
      </c>
      <c r="V363" s="72" t="s">
        <v>35</v>
      </c>
      <c r="W363" s="70" t="s">
        <v>35</v>
      </c>
      <c r="X363" s="70" t="s">
        <v>35</v>
      </c>
      <c r="Y363" s="70" t="s">
        <v>35</v>
      </c>
      <c r="Z363" s="72" t="s">
        <v>35</v>
      </c>
      <c r="AA363" s="70" t="s">
        <v>35</v>
      </c>
      <c r="AB363" s="70" t="s">
        <v>35</v>
      </c>
      <c r="AC363" s="70" t="s">
        <v>35</v>
      </c>
      <c r="AD363" s="70" t="s">
        <v>35</v>
      </c>
      <c r="AE363" s="70" t="s">
        <v>35</v>
      </c>
      <c r="AF363" s="70" t="s">
        <v>35</v>
      </c>
      <c r="AG363" s="72" t="s">
        <v>35</v>
      </c>
      <c r="AH363" s="70" t="s">
        <v>35</v>
      </c>
      <c r="AI363" s="70" t="s">
        <v>35</v>
      </c>
      <c r="AJ363" s="70" t="s">
        <v>35</v>
      </c>
      <c r="AK363" s="70" t="s">
        <v>35</v>
      </c>
      <c r="AL363" s="70" t="s">
        <v>35</v>
      </c>
      <c r="AM363" s="70" t="s">
        <v>35</v>
      </c>
      <c r="AN363" s="30" t="s">
        <v>39</v>
      </c>
      <c r="AO363" s="38"/>
      <c r="AP363" s="59"/>
      <c r="AQ363" s="59"/>
      <c r="AR363" s="39"/>
      <c r="AS363" s="39"/>
      <c r="AT363" s="39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</row>
    <row r="364" spans="1:56" s="41" customFormat="1" ht="60" x14ac:dyDescent="0.25">
      <c r="A364" s="311"/>
      <c r="B364" s="92" t="s">
        <v>68</v>
      </c>
      <c r="C364" s="93">
        <f t="shared" si="326"/>
        <v>1249686050</v>
      </c>
      <c r="D364" s="94">
        <f>D354+D345+D321+D222+D198+D139+D102+D60</f>
        <v>67575435</v>
      </c>
      <c r="E364" s="118">
        <f t="shared" ref="E364:T364" si="330">E354+E345+E321+E222+E198+E139+E102+E60</f>
        <v>73894885</v>
      </c>
      <c r="F364" s="94">
        <f t="shared" si="330"/>
        <v>73894960</v>
      </c>
      <c r="G364" s="94">
        <f t="shared" si="330"/>
        <v>73880055</v>
      </c>
      <c r="H364" s="94">
        <f t="shared" si="330"/>
        <v>73880055</v>
      </c>
      <c r="I364" s="94">
        <f t="shared" si="330"/>
        <v>73880055</v>
      </c>
      <c r="J364" s="94">
        <f t="shared" si="330"/>
        <v>73880055</v>
      </c>
      <c r="K364" s="94">
        <f t="shared" si="330"/>
        <v>73880055</v>
      </c>
      <c r="L364" s="94">
        <f t="shared" si="330"/>
        <v>73880055</v>
      </c>
      <c r="M364" s="94">
        <f t="shared" si="330"/>
        <v>73880055</v>
      </c>
      <c r="N364" s="94">
        <f t="shared" si="330"/>
        <v>73880055</v>
      </c>
      <c r="O364" s="94">
        <f t="shared" si="330"/>
        <v>73880055</v>
      </c>
      <c r="P364" s="94">
        <f t="shared" si="330"/>
        <v>73880055</v>
      </c>
      <c r="Q364" s="94">
        <f t="shared" si="330"/>
        <v>73880055</v>
      </c>
      <c r="R364" s="94">
        <f t="shared" si="330"/>
        <v>73880055</v>
      </c>
      <c r="S364" s="94">
        <f t="shared" si="330"/>
        <v>73880055</v>
      </c>
      <c r="T364" s="94">
        <f t="shared" si="330"/>
        <v>73880055</v>
      </c>
      <c r="U364" s="72" t="s">
        <v>35</v>
      </c>
      <c r="V364" s="72" t="s">
        <v>35</v>
      </c>
      <c r="W364" s="70" t="s">
        <v>35</v>
      </c>
      <c r="X364" s="70" t="s">
        <v>35</v>
      </c>
      <c r="Y364" s="70" t="s">
        <v>35</v>
      </c>
      <c r="Z364" s="72" t="s">
        <v>35</v>
      </c>
      <c r="AA364" s="70" t="s">
        <v>35</v>
      </c>
      <c r="AB364" s="70" t="s">
        <v>35</v>
      </c>
      <c r="AC364" s="70" t="s">
        <v>35</v>
      </c>
      <c r="AD364" s="70" t="s">
        <v>35</v>
      </c>
      <c r="AE364" s="70" t="s">
        <v>35</v>
      </c>
      <c r="AF364" s="70" t="s">
        <v>35</v>
      </c>
      <c r="AG364" s="72" t="s">
        <v>35</v>
      </c>
      <c r="AH364" s="70" t="s">
        <v>35</v>
      </c>
      <c r="AI364" s="70" t="s">
        <v>35</v>
      </c>
      <c r="AJ364" s="70" t="s">
        <v>35</v>
      </c>
      <c r="AK364" s="70" t="s">
        <v>35</v>
      </c>
      <c r="AL364" s="70" t="s">
        <v>35</v>
      </c>
      <c r="AM364" s="70" t="s">
        <v>35</v>
      </c>
      <c r="AN364" s="30" t="s">
        <v>39</v>
      </c>
      <c r="AO364" s="38"/>
      <c r="AP364" s="59"/>
      <c r="AQ364" s="59"/>
      <c r="AR364" s="39"/>
      <c r="AS364" s="39"/>
      <c r="AT364" s="39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</row>
    <row r="365" spans="1:56" s="41" customFormat="1" ht="60" customHeight="1" x14ac:dyDescent="0.25">
      <c r="A365" s="252" t="s">
        <v>116</v>
      </c>
      <c r="B365" s="29" t="s">
        <v>32</v>
      </c>
      <c r="C365" s="70">
        <f>SUM(D365:T365)</f>
        <v>17426881111</v>
      </c>
      <c r="D365" s="60">
        <f>D366+D367+D368+D369</f>
        <v>1095748242</v>
      </c>
      <c r="E365" s="118">
        <f t="shared" ref="E365:T365" si="331">E366+E367+E368+E369</f>
        <v>1108370100</v>
      </c>
      <c r="F365" s="78">
        <f t="shared" si="331"/>
        <v>1070279722</v>
      </c>
      <c r="G365" s="78">
        <f t="shared" si="331"/>
        <v>1029371112</v>
      </c>
      <c r="H365" s="78">
        <f t="shared" si="331"/>
        <v>1012347651</v>
      </c>
      <c r="I365" s="60">
        <f t="shared" si="331"/>
        <v>1009230357</v>
      </c>
      <c r="J365" s="60">
        <f t="shared" si="331"/>
        <v>1009230357</v>
      </c>
      <c r="K365" s="60">
        <f t="shared" si="331"/>
        <v>1009230357</v>
      </c>
      <c r="L365" s="60">
        <f t="shared" si="331"/>
        <v>1009230357</v>
      </c>
      <c r="M365" s="60">
        <f t="shared" si="331"/>
        <v>1009230357</v>
      </c>
      <c r="N365" s="60">
        <f t="shared" si="331"/>
        <v>1009230357</v>
      </c>
      <c r="O365" s="60">
        <f t="shared" si="331"/>
        <v>1009230357</v>
      </c>
      <c r="P365" s="60">
        <f t="shared" si="331"/>
        <v>1009230357</v>
      </c>
      <c r="Q365" s="60">
        <f t="shared" si="331"/>
        <v>1009230357</v>
      </c>
      <c r="R365" s="60">
        <f t="shared" si="331"/>
        <v>1009230357</v>
      </c>
      <c r="S365" s="60">
        <f t="shared" si="331"/>
        <v>1009230357</v>
      </c>
      <c r="T365" s="60">
        <f t="shared" si="331"/>
        <v>1009230357</v>
      </c>
      <c r="U365" s="72" t="s">
        <v>35</v>
      </c>
      <c r="V365" s="72" t="s">
        <v>35</v>
      </c>
      <c r="W365" s="70" t="s">
        <v>35</v>
      </c>
      <c r="X365" s="70" t="s">
        <v>35</v>
      </c>
      <c r="Y365" s="70" t="s">
        <v>35</v>
      </c>
      <c r="Z365" s="72" t="s">
        <v>35</v>
      </c>
      <c r="AA365" s="70" t="s">
        <v>35</v>
      </c>
      <c r="AB365" s="70" t="s">
        <v>35</v>
      </c>
      <c r="AC365" s="70" t="s">
        <v>35</v>
      </c>
      <c r="AD365" s="70" t="s">
        <v>35</v>
      </c>
      <c r="AE365" s="70" t="s">
        <v>35</v>
      </c>
      <c r="AF365" s="70" t="s">
        <v>35</v>
      </c>
      <c r="AG365" s="72" t="s">
        <v>35</v>
      </c>
      <c r="AH365" s="70" t="s">
        <v>35</v>
      </c>
      <c r="AI365" s="70" t="s">
        <v>35</v>
      </c>
      <c r="AJ365" s="70" t="s">
        <v>35</v>
      </c>
      <c r="AK365" s="70" t="s">
        <v>35</v>
      </c>
      <c r="AL365" s="70" t="s">
        <v>35</v>
      </c>
      <c r="AM365" s="70" t="s">
        <v>35</v>
      </c>
      <c r="AN365" s="30" t="s">
        <v>39</v>
      </c>
      <c r="AO365" s="38"/>
      <c r="AP365" s="59"/>
      <c r="AQ365" s="59"/>
      <c r="AR365" s="39"/>
      <c r="AS365" s="39"/>
      <c r="AT365" s="39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</row>
    <row r="366" spans="1:56" s="41" customFormat="1" ht="75" x14ac:dyDescent="0.25">
      <c r="A366" s="252"/>
      <c r="B366" s="29" t="s">
        <v>33</v>
      </c>
      <c r="C366" s="70">
        <f t="shared" ref="C366:C379" si="332">SUM(D366:T366)</f>
        <v>181800</v>
      </c>
      <c r="D366" s="60">
        <f>D31+D40+D51+D72+D78+D89+D94+D115+D120+D131+D151+D157+D173+D179+D184+D189+D209+D273+D288+D293+D332+D337+D356</f>
        <v>0</v>
      </c>
      <c r="E366" s="60">
        <f t="shared" ref="E366:T366" si="333">E31+E40+E51+E72+E78+E89+E94+E115+E120+E131+E151+E157+E173+E179+E184+E189+E209+E273+E288+E293+E332+E337+E356</f>
        <v>81700</v>
      </c>
      <c r="F366" s="60">
        <f t="shared" si="333"/>
        <v>100100</v>
      </c>
      <c r="G366" s="60">
        <f t="shared" si="333"/>
        <v>0</v>
      </c>
      <c r="H366" s="60">
        <f t="shared" si="333"/>
        <v>0</v>
      </c>
      <c r="I366" s="60">
        <f t="shared" si="333"/>
        <v>0</v>
      </c>
      <c r="J366" s="60">
        <f t="shared" si="333"/>
        <v>0</v>
      </c>
      <c r="K366" s="60">
        <f t="shared" si="333"/>
        <v>0</v>
      </c>
      <c r="L366" s="60">
        <f t="shared" si="333"/>
        <v>0</v>
      </c>
      <c r="M366" s="60">
        <f t="shared" si="333"/>
        <v>0</v>
      </c>
      <c r="N366" s="60">
        <f t="shared" si="333"/>
        <v>0</v>
      </c>
      <c r="O366" s="60">
        <f t="shared" si="333"/>
        <v>0</v>
      </c>
      <c r="P366" s="60">
        <f t="shared" si="333"/>
        <v>0</v>
      </c>
      <c r="Q366" s="60">
        <f t="shared" si="333"/>
        <v>0</v>
      </c>
      <c r="R366" s="60">
        <f t="shared" si="333"/>
        <v>0</v>
      </c>
      <c r="S366" s="60">
        <f t="shared" si="333"/>
        <v>0</v>
      </c>
      <c r="T366" s="60">
        <f t="shared" si="333"/>
        <v>0</v>
      </c>
      <c r="U366" s="72" t="s">
        <v>35</v>
      </c>
      <c r="V366" s="72" t="s">
        <v>35</v>
      </c>
      <c r="W366" s="70" t="s">
        <v>35</v>
      </c>
      <c r="X366" s="70" t="s">
        <v>35</v>
      </c>
      <c r="Y366" s="70" t="s">
        <v>35</v>
      </c>
      <c r="Z366" s="72" t="s">
        <v>35</v>
      </c>
      <c r="AA366" s="70" t="s">
        <v>35</v>
      </c>
      <c r="AB366" s="70" t="s">
        <v>35</v>
      </c>
      <c r="AC366" s="70" t="s">
        <v>35</v>
      </c>
      <c r="AD366" s="70" t="s">
        <v>35</v>
      </c>
      <c r="AE366" s="70" t="s">
        <v>35</v>
      </c>
      <c r="AF366" s="70" t="s">
        <v>35</v>
      </c>
      <c r="AG366" s="72" t="s">
        <v>35</v>
      </c>
      <c r="AH366" s="70" t="s">
        <v>35</v>
      </c>
      <c r="AI366" s="70" t="s">
        <v>35</v>
      </c>
      <c r="AJ366" s="70" t="s">
        <v>35</v>
      </c>
      <c r="AK366" s="70" t="s">
        <v>35</v>
      </c>
      <c r="AL366" s="70" t="s">
        <v>35</v>
      </c>
      <c r="AM366" s="70" t="s">
        <v>35</v>
      </c>
      <c r="AN366" s="30" t="s">
        <v>39</v>
      </c>
      <c r="AO366" s="38"/>
      <c r="AP366" s="39"/>
      <c r="AQ366" s="39"/>
      <c r="AR366" s="39"/>
      <c r="AS366" s="39"/>
      <c r="AT366" s="39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</row>
    <row r="367" spans="1:56" s="41" customFormat="1" ht="75" x14ac:dyDescent="0.25">
      <c r="A367" s="252"/>
      <c r="B367" s="29" t="s">
        <v>55</v>
      </c>
      <c r="C367" s="70">
        <f t="shared" si="332"/>
        <v>156032244</v>
      </c>
      <c r="D367" s="60">
        <f>D32+D41+D52+D73+D79+D90+D95+D116+D121+D132+D152+D158+D174+D185+D190+D210+D289+D294+D333+D338+D357</f>
        <v>11390660</v>
      </c>
      <c r="E367" s="60">
        <f t="shared" ref="E367:T367" si="334">E32+E41+E52+E73+E79+E90+E95+E116+E121+E132+E152+E158+E174+E185+E190+E210+E289+E294+E333+E338+E357</f>
        <v>78833504</v>
      </c>
      <c r="F367" s="60">
        <f t="shared" si="334"/>
        <v>42137412</v>
      </c>
      <c r="G367" s="60">
        <f t="shared" si="334"/>
        <v>4236512</v>
      </c>
      <c r="H367" s="60">
        <f t="shared" si="334"/>
        <v>3940812</v>
      </c>
      <c r="I367" s="60">
        <f t="shared" si="334"/>
        <v>1291112</v>
      </c>
      <c r="J367" s="60">
        <f t="shared" si="334"/>
        <v>1291112</v>
      </c>
      <c r="K367" s="60">
        <f t="shared" si="334"/>
        <v>1291112</v>
      </c>
      <c r="L367" s="60">
        <f t="shared" si="334"/>
        <v>1291112</v>
      </c>
      <c r="M367" s="60">
        <f t="shared" si="334"/>
        <v>1291112</v>
      </c>
      <c r="N367" s="60">
        <f t="shared" si="334"/>
        <v>1291112</v>
      </c>
      <c r="O367" s="60">
        <f t="shared" si="334"/>
        <v>1291112</v>
      </c>
      <c r="P367" s="60">
        <f t="shared" si="334"/>
        <v>1291112</v>
      </c>
      <c r="Q367" s="60">
        <f t="shared" si="334"/>
        <v>1291112</v>
      </c>
      <c r="R367" s="60">
        <f t="shared" si="334"/>
        <v>1291112</v>
      </c>
      <c r="S367" s="60">
        <f t="shared" si="334"/>
        <v>1291112</v>
      </c>
      <c r="T367" s="60">
        <f t="shared" si="334"/>
        <v>1291112</v>
      </c>
      <c r="U367" s="72" t="s">
        <v>35</v>
      </c>
      <c r="V367" s="72" t="s">
        <v>35</v>
      </c>
      <c r="W367" s="70" t="s">
        <v>35</v>
      </c>
      <c r="X367" s="70" t="s">
        <v>35</v>
      </c>
      <c r="Y367" s="70" t="s">
        <v>35</v>
      </c>
      <c r="Z367" s="72" t="s">
        <v>35</v>
      </c>
      <c r="AA367" s="70" t="s">
        <v>35</v>
      </c>
      <c r="AB367" s="70" t="s">
        <v>35</v>
      </c>
      <c r="AC367" s="70" t="s">
        <v>35</v>
      </c>
      <c r="AD367" s="70" t="s">
        <v>35</v>
      </c>
      <c r="AE367" s="70" t="s">
        <v>35</v>
      </c>
      <c r="AF367" s="70" t="s">
        <v>35</v>
      </c>
      <c r="AG367" s="72" t="s">
        <v>35</v>
      </c>
      <c r="AH367" s="70" t="s">
        <v>35</v>
      </c>
      <c r="AI367" s="70" t="s">
        <v>35</v>
      </c>
      <c r="AJ367" s="70" t="s">
        <v>35</v>
      </c>
      <c r="AK367" s="70" t="s">
        <v>35</v>
      </c>
      <c r="AL367" s="70" t="s">
        <v>35</v>
      </c>
      <c r="AM367" s="70" t="s">
        <v>35</v>
      </c>
      <c r="AN367" s="30" t="s">
        <v>39</v>
      </c>
      <c r="AO367" s="38"/>
      <c r="AP367" s="39"/>
      <c r="AQ367" s="39"/>
      <c r="AR367" s="39"/>
      <c r="AS367" s="39"/>
      <c r="AT367" s="39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</row>
    <row r="368" spans="1:56" s="41" customFormat="1" ht="45" x14ac:dyDescent="0.25">
      <c r="A368" s="252"/>
      <c r="B368" s="29" t="s">
        <v>34</v>
      </c>
      <c r="C368" s="70">
        <f t="shared" si="332"/>
        <v>16020981017</v>
      </c>
      <c r="D368" s="60">
        <f>D33+D42+D53+D74+D80+D91+D96+D117+D122+D133+D153+D159+D175+D186+D191+D211+D290+D295+D334+D339+D353</f>
        <v>1016782147</v>
      </c>
      <c r="E368" s="60">
        <f t="shared" ref="E368:T368" si="335">E33+E42+E53+E74+E80+E91+E96+E117+E122+E133+E153+E159+E175+E186+E191+E211+E290+E295+E334+E339+E353</f>
        <v>955560011</v>
      </c>
      <c r="F368" s="60">
        <f t="shared" si="335"/>
        <v>954147250</v>
      </c>
      <c r="G368" s="60">
        <f t="shared" si="335"/>
        <v>951254545</v>
      </c>
      <c r="H368" s="60">
        <f t="shared" si="335"/>
        <v>934526784</v>
      </c>
      <c r="I368" s="60">
        <f t="shared" si="335"/>
        <v>934059190</v>
      </c>
      <c r="J368" s="60">
        <f t="shared" si="335"/>
        <v>934059190</v>
      </c>
      <c r="K368" s="60">
        <f t="shared" si="335"/>
        <v>934059190</v>
      </c>
      <c r="L368" s="60">
        <f t="shared" si="335"/>
        <v>934059190</v>
      </c>
      <c r="M368" s="60">
        <f t="shared" si="335"/>
        <v>934059190</v>
      </c>
      <c r="N368" s="60">
        <f t="shared" si="335"/>
        <v>934059190</v>
      </c>
      <c r="O368" s="60">
        <f t="shared" si="335"/>
        <v>934059190</v>
      </c>
      <c r="P368" s="60">
        <f t="shared" si="335"/>
        <v>934059190</v>
      </c>
      <c r="Q368" s="60">
        <f t="shared" si="335"/>
        <v>934059190</v>
      </c>
      <c r="R368" s="60">
        <f t="shared" si="335"/>
        <v>934059190</v>
      </c>
      <c r="S368" s="60">
        <f t="shared" si="335"/>
        <v>934059190</v>
      </c>
      <c r="T368" s="60">
        <f t="shared" si="335"/>
        <v>934059190</v>
      </c>
      <c r="U368" s="72" t="s">
        <v>35</v>
      </c>
      <c r="V368" s="72" t="s">
        <v>35</v>
      </c>
      <c r="W368" s="70" t="s">
        <v>35</v>
      </c>
      <c r="X368" s="70" t="s">
        <v>35</v>
      </c>
      <c r="Y368" s="70" t="s">
        <v>35</v>
      </c>
      <c r="Z368" s="72" t="s">
        <v>35</v>
      </c>
      <c r="AA368" s="70" t="s">
        <v>35</v>
      </c>
      <c r="AB368" s="70" t="s">
        <v>35</v>
      </c>
      <c r="AC368" s="70" t="s">
        <v>35</v>
      </c>
      <c r="AD368" s="70" t="s">
        <v>35</v>
      </c>
      <c r="AE368" s="70" t="s">
        <v>35</v>
      </c>
      <c r="AF368" s="70" t="s">
        <v>35</v>
      </c>
      <c r="AG368" s="72" t="s">
        <v>35</v>
      </c>
      <c r="AH368" s="70" t="s">
        <v>35</v>
      </c>
      <c r="AI368" s="70" t="s">
        <v>35</v>
      </c>
      <c r="AJ368" s="70" t="s">
        <v>35</v>
      </c>
      <c r="AK368" s="70" t="s">
        <v>35</v>
      </c>
      <c r="AL368" s="70" t="s">
        <v>35</v>
      </c>
      <c r="AM368" s="70" t="s">
        <v>35</v>
      </c>
      <c r="AN368" s="30" t="s">
        <v>39</v>
      </c>
      <c r="AO368" s="38"/>
      <c r="AP368" s="39"/>
      <c r="AQ368" s="39"/>
      <c r="AR368" s="39"/>
      <c r="AS368" s="39"/>
      <c r="AT368" s="39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</row>
    <row r="369" spans="1:56" s="41" customFormat="1" ht="60" x14ac:dyDescent="0.25">
      <c r="A369" s="252"/>
      <c r="B369" s="29" t="s">
        <v>68</v>
      </c>
      <c r="C369" s="70">
        <f t="shared" si="332"/>
        <v>1249686050</v>
      </c>
      <c r="D369" s="60">
        <f>D34+D43+D54+D75+D81+D92+D97+D118+D123+D134+D154+D160+D176+D187+D192+D212+D291+D296+D335+D340+D354</f>
        <v>67575435</v>
      </c>
      <c r="E369" s="60">
        <f t="shared" ref="E369:T369" si="336">E34+E43+E54+E75+E81+E92+E97+E118+E123+E134+E154+E160+E176+E187+E192+E212+E291+E296+E335+E340+E354</f>
        <v>73894885</v>
      </c>
      <c r="F369" s="60">
        <f t="shared" si="336"/>
        <v>73894960</v>
      </c>
      <c r="G369" s="60">
        <f t="shared" si="336"/>
        <v>73880055</v>
      </c>
      <c r="H369" s="60">
        <f t="shared" si="336"/>
        <v>73880055</v>
      </c>
      <c r="I369" s="60">
        <f t="shared" si="336"/>
        <v>73880055</v>
      </c>
      <c r="J369" s="60">
        <f t="shared" si="336"/>
        <v>73880055</v>
      </c>
      <c r="K369" s="60">
        <f t="shared" si="336"/>
        <v>73880055</v>
      </c>
      <c r="L369" s="60">
        <f t="shared" si="336"/>
        <v>73880055</v>
      </c>
      <c r="M369" s="60">
        <f t="shared" si="336"/>
        <v>73880055</v>
      </c>
      <c r="N369" s="60">
        <f t="shared" si="336"/>
        <v>73880055</v>
      </c>
      <c r="O369" s="60">
        <f t="shared" si="336"/>
        <v>73880055</v>
      </c>
      <c r="P369" s="60">
        <f t="shared" si="336"/>
        <v>73880055</v>
      </c>
      <c r="Q369" s="60">
        <f t="shared" si="336"/>
        <v>73880055</v>
      </c>
      <c r="R369" s="60">
        <f t="shared" si="336"/>
        <v>73880055</v>
      </c>
      <c r="S369" s="60">
        <f t="shared" si="336"/>
        <v>73880055</v>
      </c>
      <c r="T369" s="60">
        <f t="shared" si="336"/>
        <v>73880055</v>
      </c>
      <c r="U369" s="72" t="s">
        <v>35</v>
      </c>
      <c r="V369" s="72" t="s">
        <v>35</v>
      </c>
      <c r="W369" s="70" t="s">
        <v>35</v>
      </c>
      <c r="X369" s="70" t="s">
        <v>35</v>
      </c>
      <c r="Y369" s="70" t="s">
        <v>35</v>
      </c>
      <c r="Z369" s="72" t="s">
        <v>35</v>
      </c>
      <c r="AA369" s="70" t="s">
        <v>35</v>
      </c>
      <c r="AB369" s="70" t="s">
        <v>35</v>
      </c>
      <c r="AC369" s="70" t="s">
        <v>35</v>
      </c>
      <c r="AD369" s="70" t="s">
        <v>35</v>
      </c>
      <c r="AE369" s="70" t="s">
        <v>35</v>
      </c>
      <c r="AF369" s="70" t="s">
        <v>35</v>
      </c>
      <c r="AG369" s="72" t="s">
        <v>35</v>
      </c>
      <c r="AH369" s="70" t="s">
        <v>35</v>
      </c>
      <c r="AI369" s="70" t="s">
        <v>35</v>
      </c>
      <c r="AJ369" s="70" t="s">
        <v>35</v>
      </c>
      <c r="AK369" s="70" t="s">
        <v>35</v>
      </c>
      <c r="AL369" s="70" t="s">
        <v>35</v>
      </c>
      <c r="AM369" s="70" t="s">
        <v>35</v>
      </c>
      <c r="AN369" s="30" t="s">
        <v>39</v>
      </c>
      <c r="AO369" s="38"/>
      <c r="AP369" s="39"/>
      <c r="AQ369" s="39"/>
      <c r="AR369" s="39"/>
      <c r="AS369" s="39"/>
      <c r="AT369" s="39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</row>
    <row r="370" spans="1:56" s="41" customFormat="1" ht="60" customHeight="1" x14ac:dyDescent="0.25">
      <c r="A370" s="183" t="s">
        <v>60</v>
      </c>
      <c r="B370" s="29" t="s">
        <v>32</v>
      </c>
      <c r="C370" s="70">
        <f t="shared" si="332"/>
        <v>572304319</v>
      </c>
      <c r="D370" s="60">
        <f>D371+D372+D373+D374</f>
        <v>38886419</v>
      </c>
      <c r="E370" s="118">
        <f t="shared" ref="E370:T370" si="337">E371+E372+E373+E374</f>
        <v>32683571</v>
      </c>
      <c r="F370" s="78">
        <f t="shared" si="337"/>
        <v>33096916</v>
      </c>
      <c r="G370" s="78">
        <f t="shared" si="337"/>
        <v>33271312</v>
      </c>
      <c r="H370" s="78">
        <f t="shared" si="337"/>
        <v>33412777</v>
      </c>
      <c r="I370" s="60">
        <f t="shared" si="337"/>
        <v>33412777</v>
      </c>
      <c r="J370" s="60">
        <f t="shared" si="337"/>
        <v>33412777</v>
      </c>
      <c r="K370" s="60">
        <f t="shared" si="337"/>
        <v>33412777</v>
      </c>
      <c r="L370" s="60">
        <f t="shared" si="337"/>
        <v>33412777</v>
      </c>
      <c r="M370" s="60">
        <f t="shared" si="337"/>
        <v>33412777</v>
      </c>
      <c r="N370" s="60">
        <f t="shared" si="337"/>
        <v>33412777</v>
      </c>
      <c r="O370" s="60">
        <f t="shared" si="337"/>
        <v>33412777</v>
      </c>
      <c r="P370" s="60">
        <f t="shared" si="337"/>
        <v>33412777</v>
      </c>
      <c r="Q370" s="60">
        <f t="shared" si="337"/>
        <v>33412777</v>
      </c>
      <c r="R370" s="60">
        <f t="shared" si="337"/>
        <v>33412777</v>
      </c>
      <c r="S370" s="60">
        <f t="shared" si="337"/>
        <v>33412777</v>
      </c>
      <c r="T370" s="60">
        <f t="shared" si="337"/>
        <v>33412777</v>
      </c>
      <c r="U370" s="72" t="s">
        <v>35</v>
      </c>
      <c r="V370" s="72" t="s">
        <v>35</v>
      </c>
      <c r="W370" s="70" t="s">
        <v>35</v>
      </c>
      <c r="X370" s="70" t="s">
        <v>35</v>
      </c>
      <c r="Y370" s="70" t="s">
        <v>35</v>
      </c>
      <c r="Z370" s="72" t="s">
        <v>35</v>
      </c>
      <c r="AA370" s="70" t="s">
        <v>35</v>
      </c>
      <c r="AB370" s="70" t="s">
        <v>35</v>
      </c>
      <c r="AC370" s="70" t="s">
        <v>35</v>
      </c>
      <c r="AD370" s="70" t="s">
        <v>35</v>
      </c>
      <c r="AE370" s="70" t="s">
        <v>35</v>
      </c>
      <c r="AF370" s="70" t="s">
        <v>35</v>
      </c>
      <c r="AG370" s="72" t="s">
        <v>35</v>
      </c>
      <c r="AH370" s="70" t="s">
        <v>35</v>
      </c>
      <c r="AI370" s="70" t="s">
        <v>35</v>
      </c>
      <c r="AJ370" s="70" t="s">
        <v>35</v>
      </c>
      <c r="AK370" s="70" t="s">
        <v>35</v>
      </c>
      <c r="AL370" s="70" t="s">
        <v>35</v>
      </c>
      <c r="AM370" s="70" t="s">
        <v>35</v>
      </c>
      <c r="AN370" s="30" t="s">
        <v>39</v>
      </c>
      <c r="AO370" s="38"/>
      <c r="AP370" s="39"/>
      <c r="AQ370" s="39"/>
      <c r="AR370" s="39"/>
      <c r="AS370" s="39"/>
      <c r="AT370" s="39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</row>
    <row r="371" spans="1:56" s="41" customFormat="1" ht="75" x14ac:dyDescent="0.25">
      <c r="A371" s="183"/>
      <c r="B371" s="29" t="s">
        <v>33</v>
      </c>
      <c r="C371" s="70">
        <f t="shared" si="332"/>
        <v>0</v>
      </c>
      <c r="D371" s="60">
        <f>D46+D84+D126+D163+D168+D214</f>
        <v>0</v>
      </c>
      <c r="E371" s="118">
        <f t="shared" ref="E371:T371" si="338">E46+E84+E126+E163+E168+E214</f>
        <v>0</v>
      </c>
      <c r="F371" s="78">
        <f t="shared" si="338"/>
        <v>0</v>
      </c>
      <c r="G371" s="78">
        <f t="shared" si="338"/>
        <v>0</v>
      </c>
      <c r="H371" s="78">
        <f t="shared" si="338"/>
        <v>0</v>
      </c>
      <c r="I371" s="60">
        <f t="shared" si="338"/>
        <v>0</v>
      </c>
      <c r="J371" s="60">
        <f t="shared" si="338"/>
        <v>0</v>
      </c>
      <c r="K371" s="60">
        <f t="shared" si="338"/>
        <v>0</v>
      </c>
      <c r="L371" s="60">
        <f t="shared" si="338"/>
        <v>0</v>
      </c>
      <c r="M371" s="60">
        <f t="shared" si="338"/>
        <v>0</v>
      </c>
      <c r="N371" s="60">
        <f t="shared" si="338"/>
        <v>0</v>
      </c>
      <c r="O371" s="60">
        <f t="shared" si="338"/>
        <v>0</v>
      </c>
      <c r="P371" s="60">
        <f t="shared" si="338"/>
        <v>0</v>
      </c>
      <c r="Q371" s="60">
        <f t="shared" si="338"/>
        <v>0</v>
      </c>
      <c r="R371" s="60">
        <f t="shared" si="338"/>
        <v>0</v>
      </c>
      <c r="S371" s="60">
        <f t="shared" si="338"/>
        <v>0</v>
      </c>
      <c r="T371" s="60">
        <f t="shared" si="338"/>
        <v>0</v>
      </c>
      <c r="U371" s="72" t="s">
        <v>35</v>
      </c>
      <c r="V371" s="72" t="s">
        <v>35</v>
      </c>
      <c r="W371" s="70" t="s">
        <v>35</v>
      </c>
      <c r="X371" s="70" t="s">
        <v>35</v>
      </c>
      <c r="Y371" s="70" t="s">
        <v>35</v>
      </c>
      <c r="Z371" s="72" t="s">
        <v>35</v>
      </c>
      <c r="AA371" s="70" t="s">
        <v>35</v>
      </c>
      <c r="AB371" s="70" t="s">
        <v>35</v>
      </c>
      <c r="AC371" s="70" t="s">
        <v>35</v>
      </c>
      <c r="AD371" s="70" t="s">
        <v>35</v>
      </c>
      <c r="AE371" s="70" t="s">
        <v>35</v>
      </c>
      <c r="AF371" s="70" t="s">
        <v>35</v>
      </c>
      <c r="AG371" s="72" t="s">
        <v>35</v>
      </c>
      <c r="AH371" s="70" t="s">
        <v>35</v>
      </c>
      <c r="AI371" s="70" t="s">
        <v>35</v>
      </c>
      <c r="AJ371" s="70" t="s">
        <v>35</v>
      </c>
      <c r="AK371" s="70" t="s">
        <v>35</v>
      </c>
      <c r="AL371" s="70" t="s">
        <v>35</v>
      </c>
      <c r="AM371" s="70" t="s">
        <v>35</v>
      </c>
      <c r="AN371" s="30" t="s">
        <v>39</v>
      </c>
      <c r="AO371" s="38"/>
      <c r="AP371" s="59"/>
      <c r="AQ371" s="59"/>
      <c r="AR371" s="39"/>
      <c r="AS371" s="39"/>
      <c r="AT371" s="39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</row>
    <row r="372" spans="1:56" ht="75" x14ac:dyDescent="0.25">
      <c r="A372" s="183"/>
      <c r="B372" s="14" t="s">
        <v>55</v>
      </c>
      <c r="C372" s="70">
        <f t="shared" si="332"/>
        <v>0</v>
      </c>
      <c r="D372" s="13">
        <f>D47+D85+D127+D164+D169+D215</f>
        <v>0</v>
      </c>
      <c r="E372" s="118">
        <f t="shared" ref="E372:T372" si="339">E47+E85+E127+E164+E169+E215</f>
        <v>0</v>
      </c>
      <c r="F372" s="78">
        <f t="shared" si="339"/>
        <v>0</v>
      </c>
      <c r="G372" s="78">
        <f t="shared" si="339"/>
        <v>0</v>
      </c>
      <c r="H372" s="78">
        <f t="shared" si="339"/>
        <v>0</v>
      </c>
      <c r="I372" s="13">
        <f t="shared" si="339"/>
        <v>0</v>
      </c>
      <c r="J372" s="13">
        <f t="shared" si="339"/>
        <v>0</v>
      </c>
      <c r="K372" s="13">
        <f t="shared" si="339"/>
        <v>0</v>
      </c>
      <c r="L372" s="13">
        <f t="shared" si="339"/>
        <v>0</v>
      </c>
      <c r="M372" s="13">
        <f t="shared" si="339"/>
        <v>0</v>
      </c>
      <c r="N372" s="13">
        <f t="shared" si="339"/>
        <v>0</v>
      </c>
      <c r="O372" s="13">
        <f t="shared" si="339"/>
        <v>0</v>
      </c>
      <c r="P372" s="13">
        <f t="shared" si="339"/>
        <v>0</v>
      </c>
      <c r="Q372" s="13">
        <f t="shared" si="339"/>
        <v>0</v>
      </c>
      <c r="R372" s="13">
        <f t="shared" si="339"/>
        <v>0</v>
      </c>
      <c r="S372" s="13">
        <f t="shared" si="339"/>
        <v>0</v>
      </c>
      <c r="T372" s="13">
        <f t="shared" si="339"/>
        <v>0</v>
      </c>
      <c r="U372" s="26" t="s">
        <v>35</v>
      </c>
      <c r="V372" s="26" t="s">
        <v>35</v>
      </c>
      <c r="W372" s="25" t="s">
        <v>35</v>
      </c>
      <c r="X372" s="25" t="s">
        <v>35</v>
      </c>
      <c r="Y372" s="25" t="s">
        <v>35</v>
      </c>
      <c r="Z372" s="26" t="s">
        <v>35</v>
      </c>
      <c r="AA372" s="25" t="s">
        <v>35</v>
      </c>
      <c r="AB372" s="25" t="s">
        <v>35</v>
      </c>
      <c r="AC372" s="25" t="s">
        <v>35</v>
      </c>
      <c r="AD372" s="25" t="s">
        <v>35</v>
      </c>
      <c r="AE372" s="25" t="s">
        <v>35</v>
      </c>
      <c r="AF372" s="25" t="s">
        <v>35</v>
      </c>
      <c r="AG372" s="26" t="s">
        <v>35</v>
      </c>
      <c r="AH372" s="25" t="s">
        <v>35</v>
      </c>
      <c r="AI372" s="25" t="s">
        <v>35</v>
      </c>
      <c r="AJ372" s="25" t="s">
        <v>35</v>
      </c>
      <c r="AK372" s="25" t="s">
        <v>35</v>
      </c>
      <c r="AL372" s="25" t="s">
        <v>35</v>
      </c>
      <c r="AM372" s="25" t="s">
        <v>35</v>
      </c>
      <c r="AN372" s="113" t="s">
        <v>39</v>
      </c>
    </row>
    <row r="373" spans="1:56" ht="45" x14ac:dyDescent="0.25">
      <c r="A373" s="183"/>
      <c r="B373" s="14" t="s">
        <v>34</v>
      </c>
      <c r="C373" s="70">
        <f t="shared" si="332"/>
        <v>572304319</v>
      </c>
      <c r="D373" s="13">
        <f>D48+D86+D128+D165+D170+D216</f>
        <v>38886419</v>
      </c>
      <c r="E373" s="118">
        <f>E48+E86+E128+E165+E170+E216</f>
        <v>32683571</v>
      </c>
      <c r="F373" s="13">
        <f t="shared" ref="F373:T373" si="340">F48+F86+F128+F165+F170+F216</f>
        <v>33096916</v>
      </c>
      <c r="G373" s="13">
        <f t="shared" si="340"/>
        <v>33271312</v>
      </c>
      <c r="H373" s="13">
        <f t="shared" si="340"/>
        <v>33412777</v>
      </c>
      <c r="I373" s="13">
        <f t="shared" si="340"/>
        <v>33412777</v>
      </c>
      <c r="J373" s="13">
        <f t="shared" si="340"/>
        <v>33412777</v>
      </c>
      <c r="K373" s="13">
        <f t="shared" si="340"/>
        <v>33412777</v>
      </c>
      <c r="L373" s="13">
        <f t="shared" si="340"/>
        <v>33412777</v>
      </c>
      <c r="M373" s="13">
        <f t="shared" si="340"/>
        <v>33412777</v>
      </c>
      <c r="N373" s="13">
        <f t="shared" si="340"/>
        <v>33412777</v>
      </c>
      <c r="O373" s="13">
        <f t="shared" si="340"/>
        <v>33412777</v>
      </c>
      <c r="P373" s="13">
        <f t="shared" si="340"/>
        <v>33412777</v>
      </c>
      <c r="Q373" s="13">
        <f t="shared" si="340"/>
        <v>33412777</v>
      </c>
      <c r="R373" s="13">
        <f t="shared" si="340"/>
        <v>33412777</v>
      </c>
      <c r="S373" s="13">
        <f t="shared" si="340"/>
        <v>33412777</v>
      </c>
      <c r="T373" s="13">
        <f t="shared" si="340"/>
        <v>33412777</v>
      </c>
      <c r="U373" s="26" t="s">
        <v>35</v>
      </c>
      <c r="V373" s="26" t="s">
        <v>35</v>
      </c>
      <c r="W373" s="25" t="s">
        <v>35</v>
      </c>
      <c r="X373" s="25" t="s">
        <v>35</v>
      </c>
      <c r="Y373" s="25" t="s">
        <v>35</v>
      </c>
      <c r="Z373" s="26" t="s">
        <v>35</v>
      </c>
      <c r="AA373" s="25" t="s">
        <v>35</v>
      </c>
      <c r="AB373" s="25" t="s">
        <v>35</v>
      </c>
      <c r="AC373" s="25" t="s">
        <v>35</v>
      </c>
      <c r="AD373" s="25" t="s">
        <v>35</v>
      </c>
      <c r="AE373" s="25" t="s">
        <v>35</v>
      </c>
      <c r="AF373" s="25" t="s">
        <v>35</v>
      </c>
      <c r="AG373" s="26" t="s">
        <v>35</v>
      </c>
      <c r="AH373" s="25" t="s">
        <v>35</v>
      </c>
      <c r="AI373" s="25" t="s">
        <v>35</v>
      </c>
      <c r="AJ373" s="25" t="s">
        <v>35</v>
      </c>
      <c r="AK373" s="25" t="s">
        <v>35</v>
      </c>
      <c r="AL373" s="25" t="s">
        <v>35</v>
      </c>
      <c r="AM373" s="25" t="s">
        <v>35</v>
      </c>
      <c r="AN373" s="113" t="s">
        <v>39</v>
      </c>
    </row>
    <row r="374" spans="1:56" ht="30" x14ac:dyDescent="0.25">
      <c r="A374" s="183"/>
      <c r="B374" s="14" t="s">
        <v>37</v>
      </c>
      <c r="C374" s="70">
        <f t="shared" si="332"/>
        <v>0</v>
      </c>
      <c r="D374" s="13">
        <f>D49+D87+D129+D166+D171+D217</f>
        <v>0</v>
      </c>
      <c r="E374" s="118">
        <f t="shared" ref="E374:T374" si="341">E49+E87+E129+E166+E171+E217</f>
        <v>0</v>
      </c>
      <c r="F374" s="78">
        <f t="shared" si="341"/>
        <v>0</v>
      </c>
      <c r="G374" s="78">
        <f t="shared" si="341"/>
        <v>0</v>
      </c>
      <c r="H374" s="78">
        <f t="shared" si="341"/>
        <v>0</v>
      </c>
      <c r="I374" s="13">
        <f t="shared" si="341"/>
        <v>0</v>
      </c>
      <c r="J374" s="13">
        <f t="shared" si="341"/>
        <v>0</v>
      </c>
      <c r="K374" s="13">
        <f t="shared" si="341"/>
        <v>0</v>
      </c>
      <c r="L374" s="13">
        <f t="shared" si="341"/>
        <v>0</v>
      </c>
      <c r="M374" s="13">
        <f t="shared" si="341"/>
        <v>0</v>
      </c>
      <c r="N374" s="13">
        <f t="shared" si="341"/>
        <v>0</v>
      </c>
      <c r="O374" s="13">
        <f t="shared" si="341"/>
        <v>0</v>
      </c>
      <c r="P374" s="13">
        <f t="shared" si="341"/>
        <v>0</v>
      </c>
      <c r="Q374" s="13">
        <f t="shared" si="341"/>
        <v>0</v>
      </c>
      <c r="R374" s="13">
        <f t="shared" si="341"/>
        <v>0</v>
      </c>
      <c r="S374" s="13">
        <f t="shared" si="341"/>
        <v>0</v>
      </c>
      <c r="T374" s="13">
        <f t="shared" si="341"/>
        <v>0</v>
      </c>
      <c r="U374" s="26" t="s">
        <v>35</v>
      </c>
      <c r="V374" s="26" t="s">
        <v>35</v>
      </c>
      <c r="W374" s="25" t="s">
        <v>35</v>
      </c>
      <c r="X374" s="25" t="s">
        <v>35</v>
      </c>
      <c r="Y374" s="25" t="s">
        <v>35</v>
      </c>
      <c r="Z374" s="26" t="s">
        <v>35</v>
      </c>
      <c r="AA374" s="25" t="s">
        <v>35</v>
      </c>
      <c r="AB374" s="25" t="s">
        <v>35</v>
      </c>
      <c r="AC374" s="25" t="s">
        <v>35</v>
      </c>
      <c r="AD374" s="25" t="s">
        <v>35</v>
      </c>
      <c r="AE374" s="25" t="s">
        <v>35</v>
      </c>
      <c r="AF374" s="25" t="s">
        <v>35</v>
      </c>
      <c r="AG374" s="26" t="s">
        <v>35</v>
      </c>
      <c r="AH374" s="25" t="s">
        <v>35</v>
      </c>
      <c r="AI374" s="25" t="s">
        <v>35</v>
      </c>
      <c r="AJ374" s="25" t="s">
        <v>35</v>
      </c>
      <c r="AK374" s="25" t="s">
        <v>35</v>
      </c>
      <c r="AL374" s="25" t="s">
        <v>35</v>
      </c>
      <c r="AM374" s="25" t="s">
        <v>35</v>
      </c>
      <c r="AN374" s="113" t="s">
        <v>39</v>
      </c>
    </row>
    <row r="375" spans="1:56" ht="60" customHeight="1" x14ac:dyDescent="0.25">
      <c r="A375" s="183" t="s">
        <v>61</v>
      </c>
      <c r="B375" s="14" t="s">
        <v>32</v>
      </c>
      <c r="C375" s="70">
        <f t="shared" si="332"/>
        <v>470694284</v>
      </c>
      <c r="D375" s="13">
        <f>SUM(D376:D379)</f>
        <v>50796000</v>
      </c>
      <c r="E375" s="118">
        <f t="shared" ref="E375:T375" si="342">SUM(E376:E379)</f>
        <v>221372324</v>
      </c>
      <c r="F375" s="78">
        <f t="shared" si="342"/>
        <v>189512750</v>
      </c>
      <c r="G375" s="78">
        <f t="shared" si="342"/>
        <v>9013210</v>
      </c>
      <c r="H375" s="78">
        <f t="shared" si="342"/>
        <v>0</v>
      </c>
      <c r="I375" s="13">
        <f t="shared" si="342"/>
        <v>0</v>
      </c>
      <c r="J375" s="13">
        <f t="shared" si="342"/>
        <v>0</v>
      </c>
      <c r="K375" s="13">
        <f t="shared" si="342"/>
        <v>0</v>
      </c>
      <c r="L375" s="13">
        <f t="shared" si="342"/>
        <v>0</v>
      </c>
      <c r="M375" s="13">
        <f t="shared" si="342"/>
        <v>0</v>
      </c>
      <c r="N375" s="13">
        <f t="shared" si="342"/>
        <v>0</v>
      </c>
      <c r="O375" s="13">
        <f t="shared" si="342"/>
        <v>0</v>
      </c>
      <c r="P375" s="13">
        <f t="shared" si="342"/>
        <v>0</v>
      </c>
      <c r="Q375" s="13">
        <f t="shared" si="342"/>
        <v>0</v>
      </c>
      <c r="R375" s="13">
        <f t="shared" si="342"/>
        <v>0</v>
      </c>
      <c r="S375" s="13">
        <f t="shared" si="342"/>
        <v>0</v>
      </c>
      <c r="T375" s="13">
        <f t="shared" si="342"/>
        <v>0</v>
      </c>
      <c r="U375" s="26" t="s">
        <v>35</v>
      </c>
      <c r="V375" s="26" t="s">
        <v>35</v>
      </c>
      <c r="W375" s="25" t="s">
        <v>35</v>
      </c>
      <c r="X375" s="25" t="s">
        <v>35</v>
      </c>
      <c r="Y375" s="25" t="s">
        <v>35</v>
      </c>
      <c r="Z375" s="26" t="s">
        <v>35</v>
      </c>
      <c r="AA375" s="25" t="s">
        <v>35</v>
      </c>
      <c r="AB375" s="25" t="s">
        <v>35</v>
      </c>
      <c r="AC375" s="25" t="s">
        <v>35</v>
      </c>
      <c r="AD375" s="25" t="s">
        <v>35</v>
      </c>
      <c r="AE375" s="25" t="s">
        <v>35</v>
      </c>
      <c r="AF375" s="25" t="s">
        <v>35</v>
      </c>
      <c r="AG375" s="26" t="s">
        <v>35</v>
      </c>
      <c r="AH375" s="25" t="s">
        <v>35</v>
      </c>
      <c r="AI375" s="25" t="s">
        <v>35</v>
      </c>
      <c r="AJ375" s="25" t="s">
        <v>35</v>
      </c>
      <c r="AK375" s="25" t="s">
        <v>35</v>
      </c>
      <c r="AL375" s="25" t="s">
        <v>35</v>
      </c>
      <c r="AM375" s="25" t="s">
        <v>35</v>
      </c>
      <c r="AN375" s="113" t="s">
        <v>39</v>
      </c>
    </row>
    <row r="376" spans="1:56" ht="75" x14ac:dyDescent="0.25">
      <c r="A376" s="183"/>
      <c r="B376" s="14" t="s">
        <v>33</v>
      </c>
      <c r="C376" s="70">
        <f t="shared" si="332"/>
        <v>0</v>
      </c>
      <c r="D376" s="13">
        <f>D233+D238+D248</f>
        <v>0</v>
      </c>
      <c r="E376" s="118">
        <f t="shared" ref="E376:T376" si="343">E233+E238+E248</f>
        <v>0</v>
      </c>
      <c r="F376" s="78">
        <f t="shared" si="343"/>
        <v>0</v>
      </c>
      <c r="G376" s="78">
        <f t="shared" si="343"/>
        <v>0</v>
      </c>
      <c r="H376" s="78">
        <f t="shared" si="343"/>
        <v>0</v>
      </c>
      <c r="I376" s="13">
        <f t="shared" si="343"/>
        <v>0</v>
      </c>
      <c r="J376" s="13">
        <f t="shared" si="343"/>
        <v>0</v>
      </c>
      <c r="K376" s="13">
        <f t="shared" si="343"/>
        <v>0</v>
      </c>
      <c r="L376" s="13">
        <f t="shared" si="343"/>
        <v>0</v>
      </c>
      <c r="M376" s="13">
        <f t="shared" si="343"/>
        <v>0</v>
      </c>
      <c r="N376" s="13">
        <f t="shared" si="343"/>
        <v>0</v>
      </c>
      <c r="O376" s="13">
        <f t="shared" si="343"/>
        <v>0</v>
      </c>
      <c r="P376" s="13">
        <f t="shared" si="343"/>
        <v>0</v>
      </c>
      <c r="Q376" s="13">
        <f t="shared" si="343"/>
        <v>0</v>
      </c>
      <c r="R376" s="13">
        <f t="shared" si="343"/>
        <v>0</v>
      </c>
      <c r="S376" s="13">
        <f t="shared" si="343"/>
        <v>0</v>
      </c>
      <c r="T376" s="13">
        <f t="shared" si="343"/>
        <v>0</v>
      </c>
      <c r="U376" s="26" t="s">
        <v>35</v>
      </c>
      <c r="V376" s="26" t="s">
        <v>35</v>
      </c>
      <c r="W376" s="25" t="s">
        <v>35</v>
      </c>
      <c r="X376" s="25" t="s">
        <v>35</v>
      </c>
      <c r="Y376" s="25" t="s">
        <v>35</v>
      </c>
      <c r="Z376" s="26" t="s">
        <v>35</v>
      </c>
      <c r="AA376" s="25" t="s">
        <v>35</v>
      </c>
      <c r="AB376" s="25" t="s">
        <v>35</v>
      </c>
      <c r="AC376" s="25" t="s">
        <v>35</v>
      </c>
      <c r="AD376" s="25" t="s">
        <v>35</v>
      </c>
      <c r="AE376" s="25" t="s">
        <v>35</v>
      </c>
      <c r="AF376" s="25" t="s">
        <v>35</v>
      </c>
      <c r="AG376" s="26" t="s">
        <v>35</v>
      </c>
      <c r="AH376" s="25" t="s">
        <v>35</v>
      </c>
      <c r="AI376" s="25" t="s">
        <v>35</v>
      </c>
      <c r="AJ376" s="25" t="s">
        <v>35</v>
      </c>
      <c r="AK376" s="25" t="s">
        <v>35</v>
      </c>
      <c r="AL376" s="25" t="s">
        <v>35</v>
      </c>
      <c r="AM376" s="25" t="s">
        <v>35</v>
      </c>
      <c r="AN376" s="113" t="s">
        <v>39</v>
      </c>
    </row>
    <row r="377" spans="1:56" ht="75" x14ac:dyDescent="0.25">
      <c r="A377" s="183"/>
      <c r="B377" s="14" t="s">
        <v>55</v>
      </c>
      <c r="C377" s="70">
        <f t="shared" si="332"/>
        <v>306937000</v>
      </c>
      <c r="D377" s="13">
        <f>D234+D239+D249+D304+D314</f>
        <v>45716000</v>
      </c>
      <c r="E377" s="13">
        <f t="shared" ref="E377:T377" si="344">E234+E239+E249+E304+E314</f>
        <v>100884000</v>
      </c>
      <c r="F377" s="13">
        <f t="shared" si="344"/>
        <v>160337000</v>
      </c>
      <c r="G377" s="13">
        <f t="shared" si="344"/>
        <v>0</v>
      </c>
      <c r="H377" s="13">
        <f t="shared" si="344"/>
        <v>0</v>
      </c>
      <c r="I377" s="13">
        <f t="shared" si="344"/>
        <v>0</v>
      </c>
      <c r="J377" s="13">
        <f t="shared" si="344"/>
        <v>0</v>
      </c>
      <c r="K377" s="13">
        <f t="shared" si="344"/>
        <v>0</v>
      </c>
      <c r="L377" s="13">
        <f t="shared" si="344"/>
        <v>0</v>
      </c>
      <c r="M377" s="13">
        <f t="shared" si="344"/>
        <v>0</v>
      </c>
      <c r="N377" s="13">
        <f t="shared" si="344"/>
        <v>0</v>
      </c>
      <c r="O377" s="13">
        <f t="shared" si="344"/>
        <v>0</v>
      </c>
      <c r="P377" s="13">
        <f t="shared" si="344"/>
        <v>0</v>
      </c>
      <c r="Q377" s="13">
        <f t="shared" si="344"/>
        <v>0</v>
      </c>
      <c r="R377" s="13">
        <f t="shared" si="344"/>
        <v>0</v>
      </c>
      <c r="S377" s="13">
        <f t="shared" si="344"/>
        <v>0</v>
      </c>
      <c r="T377" s="13">
        <f t="shared" si="344"/>
        <v>0</v>
      </c>
      <c r="U377" s="26" t="s">
        <v>35</v>
      </c>
      <c r="V377" s="26" t="s">
        <v>35</v>
      </c>
      <c r="W377" s="25" t="s">
        <v>35</v>
      </c>
      <c r="X377" s="25" t="s">
        <v>35</v>
      </c>
      <c r="Y377" s="25" t="s">
        <v>35</v>
      </c>
      <c r="Z377" s="26" t="s">
        <v>35</v>
      </c>
      <c r="AA377" s="25" t="s">
        <v>35</v>
      </c>
      <c r="AB377" s="25" t="s">
        <v>35</v>
      </c>
      <c r="AC377" s="25" t="s">
        <v>35</v>
      </c>
      <c r="AD377" s="25" t="s">
        <v>35</v>
      </c>
      <c r="AE377" s="25" t="s">
        <v>35</v>
      </c>
      <c r="AF377" s="25" t="s">
        <v>35</v>
      </c>
      <c r="AG377" s="26" t="s">
        <v>35</v>
      </c>
      <c r="AH377" s="25" t="s">
        <v>35</v>
      </c>
      <c r="AI377" s="25" t="s">
        <v>35</v>
      </c>
      <c r="AJ377" s="25" t="s">
        <v>35</v>
      </c>
      <c r="AK377" s="25" t="s">
        <v>35</v>
      </c>
      <c r="AL377" s="25" t="s">
        <v>35</v>
      </c>
      <c r="AM377" s="25" t="s">
        <v>35</v>
      </c>
      <c r="AN377" s="113" t="s">
        <v>39</v>
      </c>
    </row>
    <row r="378" spans="1:56" ht="45" x14ac:dyDescent="0.25">
      <c r="A378" s="183"/>
      <c r="B378" s="14" t="s">
        <v>34</v>
      </c>
      <c r="C378" s="70">
        <f t="shared" si="332"/>
        <v>163757284</v>
      </c>
      <c r="D378" s="13">
        <f>D235+D240+D250+D305+D315</f>
        <v>5080000</v>
      </c>
      <c r="E378" s="13">
        <f t="shared" ref="E378:T378" si="345">E235+E240+E250+E305+E315</f>
        <v>120488324</v>
      </c>
      <c r="F378" s="13">
        <f t="shared" si="345"/>
        <v>29175750</v>
      </c>
      <c r="G378" s="13">
        <f t="shared" si="345"/>
        <v>9013210</v>
      </c>
      <c r="H378" s="13">
        <f t="shared" si="345"/>
        <v>0</v>
      </c>
      <c r="I378" s="13">
        <f t="shared" si="345"/>
        <v>0</v>
      </c>
      <c r="J378" s="13">
        <f t="shared" si="345"/>
        <v>0</v>
      </c>
      <c r="K378" s="13">
        <f t="shared" si="345"/>
        <v>0</v>
      </c>
      <c r="L378" s="13">
        <f t="shared" si="345"/>
        <v>0</v>
      </c>
      <c r="M378" s="13">
        <f t="shared" si="345"/>
        <v>0</v>
      </c>
      <c r="N378" s="13">
        <f t="shared" si="345"/>
        <v>0</v>
      </c>
      <c r="O378" s="13">
        <f t="shared" si="345"/>
        <v>0</v>
      </c>
      <c r="P378" s="13">
        <f t="shared" si="345"/>
        <v>0</v>
      </c>
      <c r="Q378" s="13">
        <f t="shared" si="345"/>
        <v>0</v>
      </c>
      <c r="R378" s="13">
        <f t="shared" si="345"/>
        <v>0</v>
      </c>
      <c r="S378" s="13">
        <f t="shared" si="345"/>
        <v>0</v>
      </c>
      <c r="T378" s="13">
        <f t="shared" si="345"/>
        <v>0</v>
      </c>
      <c r="U378" s="26" t="s">
        <v>35</v>
      </c>
      <c r="V378" s="26" t="s">
        <v>35</v>
      </c>
      <c r="W378" s="25" t="s">
        <v>35</v>
      </c>
      <c r="X378" s="25" t="s">
        <v>35</v>
      </c>
      <c r="Y378" s="25" t="s">
        <v>35</v>
      </c>
      <c r="Z378" s="26" t="s">
        <v>35</v>
      </c>
      <c r="AA378" s="25" t="s">
        <v>35</v>
      </c>
      <c r="AB378" s="25" t="s">
        <v>35</v>
      </c>
      <c r="AC378" s="25" t="s">
        <v>35</v>
      </c>
      <c r="AD378" s="25" t="s">
        <v>35</v>
      </c>
      <c r="AE378" s="25" t="s">
        <v>35</v>
      </c>
      <c r="AF378" s="25" t="s">
        <v>35</v>
      </c>
      <c r="AG378" s="26" t="s">
        <v>35</v>
      </c>
      <c r="AH378" s="25" t="s">
        <v>35</v>
      </c>
      <c r="AI378" s="25" t="s">
        <v>35</v>
      </c>
      <c r="AJ378" s="25" t="s">
        <v>35</v>
      </c>
      <c r="AK378" s="25" t="s">
        <v>35</v>
      </c>
      <c r="AL378" s="25" t="s">
        <v>35</v>
      </c>
      <c r="AM378" s="25" t="s">
        <v>35</v>
      </c>
      <c r="AN378" s="113" t="s">
        <v>39</v>
      </c>
    </row>
    <row r="379" spans="1:56" ht="30" x14ac:dyDescent="0.25">
      <c r="A379" s="183"/>
      <c r="B379" s="14" t="s">
        <v>37</v>
      </c>
      <c r="C379" s="70">
        <f t="shared" si="332"/>
        <v>0</v>
      </c>
      <c r="D379" s="13">
        <f>D236+D241+D251</f>
        <v>0</v>
      </c>
      <c r="E379" s="118">
        <f t="shared" ref="E379:T379" si="346">E236+E241+E251</f>
        <v>0</v>
      </c>
      <c r="F379" s="78">
        <f t="shared" si="346"/>
        <v>0</v>
      </c>
      <c r="G379" s="78">
        <f t="shared" si="346"/>
        <v>0</v>
      </c>
      <c r="H379" s="78">
        <f t="shared" si="346"/>
        <v>0</v>
      </c>
      <c r="I379" s="13">
        <f t="shared" si="346"/>
        <v>0</v>
      </c>
      <c r="J379" s="13">
        <f t="shared" si="346"/>
        <v>0</v>
      </c>
      <c r="K379" s="13">
        <f t="shared" si="346"/>
        <v>0</v>
      </c>
      <c r="L379" s="13">
        <f t="shared" si="346"/>
        <v>0</v>
      </c>
      <c r="M379" s="13">
        <f t="shared" si="346"/>
        <v>0</v>
      </c>
      <c r="N379" s="13">
        <f t="shared" si="346"/>
        <v>0</v>
      </c>
      <c r="O379" s="13">
        <f t="shared" si="346"/>
        <v>0</v>
      </c>
      <c r="P379" s="13">
        <f t="shared" si="346"/>
        <v>0</v>
      </c>
      <c r="Q379" s="13">
        <f t="shared" si="346"/>
        <v>0</v>
      </c>
      <c r="R379" s="13">
        <f t="shared" si="346"/>
        <v>0</v>
      </c>
      <c r="S379" s="13">
        <f t="shared" si="346"/>
        <v>0</v>
      </c>
      <c r="T379" s="13">
        <f t="shared" si="346"/>
        <v>0</v>
      </c>
      <c r="U379" s="26" t="s">
        <v>35</v>
      </c>
      <c r="V379" s="26" t="s">
        <v>35</v>
      </c>
      <c r="W379" s="25" t="s">
        <v>35</v>
      </c>
      <c r="X379" s="25" t="s">
        <v>35</v>
      </c>
      <c r="Y379" s="25" t="s">
        <v>35</v>
      </c>
      <c r="Z379" s="26" t="s">
        <v>35</v>
      </c>
      <c r="AA379" s="25" t="s">
        <v>35</v>
      </c>
      <c r="AB379" s="25" t="s">
        <v>35</v>
      </c>
      <c r="AC379" s="25" t="s">
        <v>35</v>
      </c>
      <c r="AD379" s="25" t="s">
        <v>35</v>
      </c>
      <c r="AE379" s="25" t="s">
        <v>35</v>
      </c>
      <c r="AF379" s="25" t="s">
        <v>35</v>
      </c>
      <c r="AG379" s="26" t="s">
        <v>35</v>
      </c>
      <c r="AH379" s="25" t="s">
        <v>35</v>
      </c>
      <c r="AI379" s="25" t="s">
        <v>35</v>
      </c>
      <c r="AJ379" s="25" t="s">
        <v>35</v>
      </c>
      <c r="AK379" s="25" t="s">
        <v>35</v>
      </c>
      <c r="AL379" s="25" t="s">
        <v>35</v>
      </c>
      <c r="AM379" s="25" t="s">
        <v>35</v>
      </c>
      <c r="AN379" s="113" t="s">
        <v>39</v>
      </c>
    </row>
    <row r="380" spans="1:56" x14ac:dyDescent="0.25">
      <c r="D380" s="22" t="b">
        <f>D381=D360</f>
        <v>1</v>
      </c>
      <c r="E380" s="119" t="b">
        <f>E381=E360</f>
        <v>1</v>
      </c>
      <c r="F380" s="80" t="b">
        <f t="shared" ref="F380:T380" si="347">F381=F360</f>
        <v>1</v>
      </c>
      <c r="G380" s="80" t="b">
        <f t="shared" si="347"/>
        <v>1</v>
      </c>
      <c r="H380" s="80" t="b">
        <f t="shared" si="347"/>
        <v>1</v>
      </c>
      <c r="I380" s="22" t="b">
        <f t="shared" si="347"/>
        <v>1</v>
      </c>
      <c r="J380" s="22" t="b">
        <f t="shared" si="347"/>
        <v>1</v>
      </c>
      <c r="K380" s="22" t="b">
        <f t="shared" si="347"/>
        <v>1</v>
      </c>
      <c r="L380" s="22" t="b">
        <f t="shared" si="347"/>
        <v>1</v>
      </c>
      <c r="M380" s="22" t="b">
        <f t="shared" si="347"/>
        <v>1</v>
      </c>
      <c r="N380" s="22" t="b">
        <f t="shared" si="347"/>
        <v>1</v>
      </c>
      <c r="O380" s="22" t="b">
        <f t="shared" si="347"/>
        <v>1</v>
      </c>
      <c r="P380" s="22" t="b">
        <f t="shared" si="347"/>
        <v>1</v>
      </c>
      <c r="Q380" s="22" t="b">
        <f t="shared" si="347"/>
        <v>1</v>
      </c>
      <c r="R380" s="22" t="b">
        <f t="shared" si="347"/>
        <v>1</v>
      </c>
      <c r="S380" s="22" t="b">
        <f t="shared" si="347"/>
        <v>1</v>
      </c>
      <c r="T380" s="22" t="b">
        <f t="shared" si="347"/>
        <v>1</v>
      </c>
    </row>
    <row r="381" spans="1:56" x14ac:dyDescent="0.25">
      <c r="D381" s="22">
        <f>SUM(D382:D385)</f>
        <v>1185430661</v>
      </c>
      <c r="E381" s="119">
        <f>SUM(E382:E385)</f>
        <v>1362425995</v>
      </c>
      <c r="F381" s="80">
        <f>SUM(F382:F385)</f>
        <v>1292889388</v>
      </c>
      <c r="G381" s="80">
        <f>SUM(G382:G385)</f>
        <v>1071655634</v>
      </c>
      <c r="H381" s="80">
        <f t="shared" ref="H381:J381" si="348">SUM(H382:H385)</f>
        <v>1045760428</v>
      </c>
      <c r="I381" s="22">
        <f t="shared" si="348"/>
        <v>1042643134</v>
      </c>
      <c r="J381" s="22">
        <f t="shared" si="348"/>
        <v>1042643134</v>
      </c>
      <c r="K381" s="22">
        <f t="shared" ref="K381" si="349">SUM(K382:K385)</f>
        <v>1042643134</v>
      </c>
      <c r="L381" s="22">
        <f t="shared" ref="L381" si="350">SUM(L382:L385)</f>
        <v>1042643134</v>
      </c>
      <c r="M381" s="22">
        <f t="shared" ref="M381" si="351">SUM(M382:M385)</f>
        <v>1042643134</v>
      </c>
      <c r="N381" s="22">
        <f t="shared" ref="N381" si="352">SUM(N382:N385)</f>
        <v>1042643134</v>
      </c>
      <c r="O381" s="22">
        <f t="shared" ref="O381" si="353">SUM(O382:O385)</f>
        <v>1042643134</v>
      </c>
      <c r="P381" s="22">
        <f t="shared" ref="P381" si="354">SUM(P382:P385)</f>
        <v>1042643134</v>
      </c>
      <c r="Q381" s="22">
        <f t="shared" ref="Q381" si="355">SUM(Q382:Q385)</f>
        <v>1042643134</v>
      </c>
      <c r="R381" s="22">
        <f t="shared" ref="R381" si="356">SUM(R382:R385)</f>
        <v>1042643134</v>
      </c>
      <c r="S381" s="22">
        <f t="shared" ref="S381" si="357">SUM(S382:S385)</f>
        <v>1042643134</v>
      </c>
      <c r="T381" s="22">
        <f t="shared" ref="T381" si="358">SUM(T382:T385)</f>
        <v>1042643134</v>
      </c>
    </row>
    <row r="382" spans="1:56" ht="75" x14ac:dyDescent="0.25">
      <c r="B382" s="97" t="s">
        <v>33</v>
      </c>
      <c r="D382" s="22">
        <f>D366+D371+D376</f>
        <v>0</v>
      </c>
      <c r="E382" s="119">
        <f t="shared" ref="E382:J382" si="359">E366+E371+E376</f>
        <v>81700</v>
      </c>
      <c r="F382" s="80">
        <f t="shared" si="359"/>
        <v>100100</v>
      </c>
      <c r="G382" s="80">
        <f>G366+G371+G376</f>
        <v>0</v>
      </c>
      <c r="H382" s="80">
        <f t="shared" si="359"/>
        <v>0</v>
      </c>
      <c r="I382" s="22">
        <f t="shared" si="359"/>
        <v>0</v>
      </c>
      <c r="J382" s="22">
        <f t="shared" si="359"/>
        <v>0</v>
      </c>
    </row>
    <row r="383" spans="1:56" ht="75" x14ac:dyDescent="0.25">
      <c r="B383" s="97" t="s">
        <v>55</v>
      </c>
      <c r="D383" s="22">
        <f t="shared" ref="D383:T383" si="360">D367+D372+D377</f>
        <v>57106660</v>
      </c>
      <c r="E383" s="119">
        <f>E367+E372+E377</f>
        <v>179717504</v>
      </c>
      <c r="F383" s="80">
        <f t="shared" si="360"/>
        <v>202474412</v>
      </c>
      <c r="G383" s="80">
        <f>G367+G372+G377</f>
        <v>4236512</v>
      </c>
      <c r="H383" s="80">
        <f t="shared" si="360"/>
        <v>3940812</v>
      </c>
      <c r="I383" s="22">
        <f t="shared" si="360"/>
        <v>1291112</v>
      </c>
      <c r="J383" s="22">
        <f t="shared" si="360"/>
        <v>1291112</v>
      </c>
      <c r="K383" s="22">
        <f t="shared" si="360"/>
        <v>1291112</v>
      </c>
      <c r="L383" s="22">
        <f t="shared" si="360"/>
        <v>1291112</v>
      </c>
      <c r="M383" s="22">
        <f t="shared" si="360"/>
        <v>1291112</v>
      </c>
      <c r="N383" s="22">
        <f t="shared" si="360"/>
        <v>1291112</v>
      </c>
      <c r="O383" s="22">
        <f t="shared" si="360"/>
        <v>1291112</v>
      </c>
      <c r="P383" s="22">
        <f t="shared" si="360"/>
        <v>1291112</v>
      </c>
      <c r="Q383" s="22">
        <f t="shared" si="360"/>
        <v>1291112</v>
      </c>
      <c r="R383" s="22">
        <f t="shared" si="360"/>
        <v>1291112</v>
      </c>
      <c r="S383" s="22">
        <f t="shared" si="360"/>
        <v>1291112</v>
      </c>
      <c r="T383" s="22">
        <f t="shared" si="360"/>
        <v>1291112</v>
      </c>
    </row>
    <row r="384" spans="1:56" ht="45" x14ac:dyDescent="0.25">
      <c r="B384" s="97" t="s">
        <v>34</v>
      </c>
      <c r="D384" s="22">
        <f t="shared" ref="D384:T384" si="361">D368+D373+D378</f>
        <v>1060748566</v>
      </c>
      <c r="E384" s="119">
        <f>E368+E373+E378</f>
        <v>1108731906</v>
      </c>
      <c r="F384" s="80">
        <f t="shared" si="361"/>
        <v>1016419916</v>
      </c>
      <c r="G384" s="80">
        <f>G368+G373+G378</f>
        <v>993539067</v>
      </c>
      <c r="H384" s="80">
        <f t="shared" si="361"/>
        <v>967939561</v>
      </c>
      <c r="I384" s="22">
        <f t="shared" si="361"/>
        <v>967471967</v>
      </c>
      <c r="J384" s="22">
        <f t="shared" si="361"/>
        <v>967471967</v>
      </c>
      <c r="K384" s="22">
        <f t="shared" si="361"/>
        <v>967471967</v>
      </c>
      <c r="L384" s="22">
        <f t="shared" si="361"/>
        <v>967471967</v>
      </c>
      <c r="M384" s="22">
        <f t="shared" si="361"/>
        <v>967471967</v>
      </c>
      <c r="N384" s="22">
        <f t="shared" si="361"/>
        <v>967471967</v>
      </c>
      <c r="O384" s="22">
        <f t="shared" si="361"/>
        <v>967471967</v>
      </c>
      <c r="P384" s="22">
        <f t="shared" si="361"/>
        <v>967471967</v>
      </c>
      <c r="Q384" s="22">
        <f t="shared" si="361"/>
        <v>967471967</v>
      </c>
      <c r="R384" s="22">
        <f t="shared" si="361"/>
        <v>967471967</v>
      </c>
      <c r="S384" s="22">
        <f t="shared" si="361"/>
        <v>967471967</v>
      </c>
      <c r="T384" s="22">
        <f t="shared" si="361"/>
        <v>967471967</v>
      </c>
    </row>
    <row r="385" spans="1:20" ht="30" x14ac:dyDescent="0.25">
      <c r="B385" s="97" t="s">
        <v>37</v>
      </c>
      <c r="D385" s="22">
        <f t="shared" ref="D385:T385" si="362">D369+D374+D379</f>
        <v>67575435</v>
      </c>
      <c r="E385" s="119">
        <f t="shared" si="362"/>
        <v>73894885</v>
      </c>
      <c r="F385" s="80">
        <f t="shared" si="362"/>
        <v>73894960</v>
      </c>
      <c r="G385" s="80">
        <f>G369+G374+G379</f>
        <v>73880055</v>
      </c>
      <c r="H385" s="80">
        <f t="shared" si="362"/>
        <v>73880055</v>
      </c>
      <c r="I385" s="22">
        <f t="shared" si="362"/>
        <v>73880055</v>
      </c>
      <c r="J385" s="22">
        <f t="shared" si="362"/>
        <v>73880055</v>
      </c>
      <c r="K385" s="22">
        <f t="shared" si="362"/>
        <v>73880055</v>
      </c>
      <c r="L385" s="22">
        <f t="shared" si="362"/>
        <v>73880055</v>
      </c>
      <c r="M385" s="22">
        <f t="shared" si="362"/>
        <v>73880055</v>
      </c>
      <c r="N385" s="22">
        <f t="shared" si="362"/>
        <v>73880055</v>
      </c>
      <c r="O385" s="22">
        <f t="shared" si="362"/>
        <v>73880055</v>
      </c>
      <c r="P385" s="22">
        <f t="shared" si="362"/>
        <v>73880055</v>
      </c>
      <c r="Q385" s="22">
        <f t="shared" si="362"/>
        <v>73880055</v>
      </c>
      <c r="R385" s="22">
        <f t="shared" si="362"/>
        <v>73880055</v>
      </c>
      <c r="S385" s="22">
        <f t="shared" si="362"/>
        <v>73880055</v>
      </c>
      <c r="T385" s="22">
        <f t="shared" si="362"/>
        <v>73880055</v>
      </c>
    </row>
    <row r="386" spans="1:20" x14ac:dyDescent="0.25">
      <c r="E386" s="119">
        <f>E388-E387</f>
        <v>0</v>
      </c>
      <c r="F386" s="80">
        <f>F388-F387</f>
        <v>0</v>
      </c>
      <c r="G386" s="80">
        <f>G388-G387</f>
        <v>0</v>
      </c>
    </row>
    <row r="387" spans="1:20" x14ac:dyDescent="0.25">
      <c r="E387" s="119">
        <v>1021803970</v>
      </c>
      <c r="F387" s="80">
        <v>1092040713</v>
      </c>
      <c r="G387" s="80">
        <v>1098343308</v>
      </c>
    </row>
    <row r="388" spans="1:20" ht="30" x14ac:dyDescent="0.25">
      <c r="A388" s="237" t="s">
        <v>116</v>
      </c>
      <c r="B388" s="97" t="s">
        <v>32</v>
      </c>
      <c r="C388" s="102">
        <f t="shared" ref="C388:C389" si="363">SUM(D388:J388)</f>
        <v>3212187991</v>
      </c>
      <c r="D388" s="98">
        <f>D389+D390+D391+D392</f>
        <v>0</v>
      </c>
      <c r="E388" s="118">
        <f>E389+E390+E391+E392</f>
        <v>1021803970</v>
      </c>
      <c r="F388" s="78">
        <f t="shared" ref="F388:J388" si="364">F389+F390+F391+F392</f>
        <v>1092040713</v>
      </c>
      <c r="G388" s="78">
        <f t="shared" si="364"/>
        <v>1098343308</v>
      </c>
      <c r="H388" s="78">
        <f t="shared" si="364"/>
        <v>0</v>
      </c>
      <c r="I388" s="13">
        <f t="shared" si="364"/>
        <v>0</v>
      </c>
      <c r="J388" s="13">
        <f t="shared" si="364"/>
        <v>0</v>
      </c>
      <c r="K388" s="24"/>
      <c r="L388" s="24"/>
      <c r="M388" s="24"/>
      <c r="N388" s="24"/>
      <c r="O388" s="24"/>
      <c r="P388" s="24"/>
      <c r="Q388" s="24"/>
      <c r="R388" s="24"/>
      <c r="S388" s="24"/>
      <c r="T388" s="24"/>
    </row>
    <row r="389" spans="1:20" ht="75" x14ac:dyDescent="0.25">
      <c r="A389" s="238"/>
      <c r="B389" s="97" t="s">
        <v>33</v>
      </c>
      <c r="C389" s="102">
        <f t="shared" si="363"/>
        <v>272100</v>
      </c>
      <c r="D389" s="98"/>
      <c r="E389" s="118">
        <v>90700</v>
      </c>
      <c r="F389" s="78">
        <v>90700</v>
      </c>
      <c r="G389" s="78">
        <v>90700</v>
      </c>
      <c r="H389" s="78"/>
      <c r="I389" s="13"/>
      <c r="J389" s="13"/>
      <c r="K389" s="24"/>
      <c r="L389" s="24"/>
      <c r="M389" s="24"/>
      <c r="N389" s="24"/>
      <c r="O389" s="24"/>
      <c r="P389" s="24"/>
      <c r="Q389" s="24"/>
      <c r="R389" s="24"/>
      <c r="S389" s="24"/>
      <c r="T389" s="24"/>
    </row>
    <row r="390" spans="1:20" ht="75" x14ac:dyDescent="0.25">
      <c r="A390" s="238"/>
      <c r="B390" s="97" t="s">
        <v>55</v>
      </c>
      <c r="C390" s="102">
        <f>SUM(D390:J390)</f>
        <v>199092850</v>
      </c>
      <c r="D390" s="98"/>
      <c r="E390" s="118">
        <v>63974296</v>
      </c>
      <c r="F390" s="78">
        <v>67274777</v>
      </c>
      <c r="G390" s="78">
        <v>67843777</v>
      </c>
      <c r="H390" s="78"/>
      <c r="I390" s="13"/>
      <c r="J390" s="13"/>
      <c r="K390" s="24"/>
      <c r="L390" s="24"/>
      <c r="M390" s="24"/>
      <c r="N390" s="24"/>
      <c r="O390" s="24"/>
      <c r="P390" s="24"/>
      <c r="Q390" s="24"/>
      <c r="R390" s="24"/>
      <c r="S390" s="24"/>
      <c r="T390" s="24"/>
    </row>
    <row r="391" spans="1:20" ht="45" x14ac:dyDescent="0.25">
      <c r="A391" s="238"/>
      <c r="B391" s="97" t="s">
        <v>34</v>
      </c>
      <c r="C391" s="102">
        <f t="shared" ref="C391:C392" si="365">SUM(D391:J391)</f>
        <v>3012823041</v>
      </c>
      <c r="D391" s="98"/>
      <c r="E391" s="118">
        <v>957738974</v>
      </c>
      <c r="F391" s="78">
        <v>1024675236</v>
      </c>
      <c r="G391" s="78">
        <v>1030408831</v>
      </c>
      <c r="H391" s="78"/>
      <c r="I391" s="13"/>
      <c r="J391" s="13"/>
      <c r="K391" s="24"/>
      <c r="L391" s="24"/>
      <c r="M391" s="24"/>
      <c r="N391" s="24"/>
      <c r="O391" s="24"/>
      <c r="P391" s="24"/>
      <c r="Q391" s="24"/>
      <c r="R391" s="24"/>
      <c r="S391" s="24"/>
      <c r="T391" s="24"/>
    </row>
    <row r="392" spans="1:20" ht="60" x14ac:dyDescent="0.25">
      <c r="A392" s="239"/>
      <c r="B392" s="97" t="s">
        <v>68</v>
      </c>
      <c r="C392" s="102">
        <f t="shared" si="365"/>
        <v>0</v>
      </c>
      <c r="D392" s="98"/>
      <c r="E392" s="118"/>
      <c r="F392" s="78"/>
      <c r="G392" s="78"/>
      <c r="H392" s="78"/>
      <c r="I392" s="13"/>
      <c r="J392" s="13"/>
      <c r="K392" s="24"/>
      <c r="L392" s="24"/>
      <c r="M392" s="24"/>
      <c r="N392" s="24"/>
      <c r="O392" s="24"/>
      <c r="P392" s="24"/>
      <c r="Q392" s="24"/>
      <c r="R392" s="24"/>
      <c r="S392" s="24"/>
      <c r="T392" s="24"/>
    </row>
    <row r="393" spans="1:20" x14ac:dyDescent="0.25">
      <c r="A393" s="20" t="s">
        <v>161</v>
      </c>
    </row>
    <row r="394" spans="1:20" ht="30" x14ac:dyDescent="0.25">
      <c r="A394" s="237" t="s">
        <v>116</v>
      </c>
      <c r="B394" s="97" t="s">
        <v>32</v>
      </c>
      <c r="C394" s="102">
        <f t="shared" ref="C394:C395" si="366">SUM(D394:J394)</f>
        <v>225836957</v>
      </c>
      <c r="D394" s="98">
        <f>D395+D396+D397+D398</f>
        <v>0</v>
      </c>
      <c r="E394" s="118">
        <f>E395+E396+E397+E398</f>
        <v>-12671245</v>
      </c>
      <c r="F394" s="78">
        <f t="shared" ref="F394:J394" si="367">F395+F396+F397+F398</f>
        <v>95655951</v>
      </c>
      <c r="G394" s="78">
        <f t="shared" si="367"/>
        <v>142852251</v>
      </c>
      <c r="H394" s="78">
        <f t="shared" si="367"/>
        <v>0</v>
      </c>
      <c r="I394" s="13">
        <f t="shared" si="367"/>
        <v>0</v>
      </c>
      <c r="J394" s="13">
        <f t="shared" si="367"/>
        <v>0</v>
      </c>
      <c r="K394" s="24"/>
      <c r="L394" s="24"/>
      <c r="M394" s="24"/>
      <c r="N394" s="24"/>
      <c r="O394" s="24"/>
      <c r="P394" s="24"/>
      <c r="Q394" s="24"/>
      <c r="R394" s="24"/>
      <c r="S394" s="24"/>
      <c r="T394" s="24"/>
    </row>
    <row r="395" spans="1:20" ht="75" x14ac:dyDescent="0.25">
      <c r="A395" s="238"/>
      <c r="B395" s="97" t="s">
        <v>33</v>
      </c>
      <c r="C395" s="102">
        <f t="shared" si="366"/>
        <v>90300</v>
      </c>
      <c r="D395" s="98"/>
      <c r="E395" s="118">
        <f>E389-E366</f>
        <v>9000</v>
      </c>
      <c r="F395" s="78">
        <f t="shared" ref="F395:G395" si="368">F389-F366</f>
        <v>-9400</v>
      </c>
      <c r="G395" s="78">
        <f t="shared" si="368"/>
        <v>90700</v>
      </c>
      <c r="H395" s="78"/>
      <c r="I395" s="13"/>
      <c r="J395" s="13"/>
      <c r="K395" s="24"/>
      <c r="L395" s="24"/>
      <c r="M395" s="24"/>
      <c r="N395" s="24"/>
      <c r="O395" s="24"/>
      <c r="P395" s="24"/>
      <c r="Q395" s="24"/>
      <c r="R395" s="24"/>
      <c r="S395" s="24"/>
      <c r="T395" s="24"/>
    </row>
    <row r="396" spans="1:20" ht="75" x14ac:dyDescent="0.25">
      <c r="A396" s="238"/>
      <c r="B396" s="97" t="s">
        <v>55</v>
      </c>
      <c r="C396" s="102">
        <f>SUM(D396:J396)</f>
        <v>73885422</v>
      </c>
      <c r="D396" s="98"/>
      <c r="E396" s="118">
        <f t="shared" ref="E396:G396" si="369">E390-E367</f>
        <v>-14859208</v>
      </c>
      <c r="F396" s="78">
        <f t="shared" si="369"/>
        <v>25137365</v>
      </c>
      <c r="G396" s="78">
        <f t="shared" si="369"/>
        <v>63607265</v>
      </c>
      <c r="H396" s="78"/>
      <c r="I396" s="13"/>
      <c r="J396" s="13"/>
      <c r="K396" s="24"/>
      <c r="L396" s="24"/>
      <c r="M396" s="24"/>
      <c r="N396" s="24"/>
      <c r="O396" s="24"/>
      <c r="P396" s="24"/>
      <c r="Q396" s="24"/>
      <c r="R396" s="24"/>
      <c r="S396" s="24"/>
      <c r="T396" s="24"/>
    </row>
    <row r="397" spans="1:20" ht="45" x14ac:dyDescent="0.25">
      <c r="A397" s="238"/>
      <c r="B397" s="97" t="s">
        <v>34</v>
      </c>
      <c r="C397" s="102">
        <f t="shared" ref="C397:C398" si="370">SUM(D397:J397)</f>
        <v>151861235</v>
      </c>
      <c r="D397" s="98"/>
      <c r="E397" s="118">
        <f>E391-E368</f>
        <v>2178963</v>
      </c>
      <c r="F397" s="78">
        <f t="shared" ref="F397:G397" si="371">F391-F368</f>
        <v>70527986</v>
      </c>
      <c r="G397" s="78">
        <f t="shared" si="371"/>
        <v>79154286</v>
      </c>
      <c r="H397" s="78"/>
      <c r="I397" s="13"/>
      <c r="J397" s="13"/>
      <c r="K397" s="24"/>
      <c r="L397" s="24"/>
      <c r="M397" s="24"/>
      <c r="N397" s="24"/>
      <c r="O397" s="24"/>
      <c r="P397" s="24"/>
      <c r="Q397" s="24"/>
      <c r="R397" s="24"/>
      <c r="S397" s="24"/>
      <c r="T397" s="24"/>
    </row>
    <row r="398" spans="1:20" ht="60" x14ac:dyDescent="0.25">
      <c r="A398" s="239"/>
      <c r="B398" s="97" t="s">
        <v>68</v>
      </c>
      <c r="C398" s="102">
        <f t="shared" si="370"/>
        <v>0</v>
      </c>
      <c r="D398" s="98"/>
      <c r="E398" s="118"/>
      <c r="F398" s="78"/>
      <c r="G398" s="78"/>
      <c r="H398" s="78"/>
      <c r="I398" s="13"/>
      <c r="J398" s="13"/>
      <c r="K398" s="24"/>
      <c r="L398" s="24"/>
      <c r="M398" s="24"/>
      <c r="N398" s="24"/>
      <c r="O398" s="24"/>
      <c r="P398" s="24"/>
      <c r="Q398" s="24"/>
      <c r="R398" s="24"/>
      <c r="S398" s="24"/>
      <c r="T398" s="24"/>
    </row>
  </sheetData>
  <customSheetViews>
    <customSheetView guid="{5E9D810A-FE87-44D4-BE66-D81D2A923076}" scale="70" showPageBreaks="1" zeroValues="0" fitToPage="1" printArea="1" hiddenRows="1" view="pageBreakPreview" topLeftCell="A31">
      <selection activeCell="L37" sqref="L37:L38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4" fitToHeight="37" orientation="landscape" r:id="rId1"/>
    </customSheetView>
    <customSheetView guid="{F95C2AA7-3A00-4C82-A0C1-B6D5D98F79B7}" scale="80" showPageBreaks="1" zeroValues="0" fitToPage="1" printArea="1" showAutoFilter="1" view="pageBreakPreview" topLeftCell="A9">
      <pane ySplit="2" topLeftCell="A110" activePane="bottomLeft" state="frozen"/>
      <selection pane="bottomLeft" activeCell="D114" sqref="D114"/>
      <pageMargins left="0.70866141732283472" right="0.70866141732283472" top="1.1417322834645669" bottom="0.35433070866141736" header="0.31496062992125984" footer="0.31496062992125984"/>
      <pageSetup paperSize="9" scale="50" fitToHeight="0" orientation="landscape" r:id="rId2"/>
      <autoFilter ref="A8:O368"/>
    </customSheetView>
    <customSheetView guid="{548D204B-31C6-463F-ADEC-53A8EF388133}" scale="70" showPageBreaks="1" zeroValues="0" fitToPage="1" printArea="1" hiddenRows="1" view="pageBreakPreview">
      <pane ySplit="10" topLeftCell="A343" activePane="bottomLeft" state="frozen"/>
      <selection pane="bottomLeft" activeCell="L345" sqref="L344:L345"/>
      <rowBreaks count="15" manualBreakCount="15">
        <brk id="24" max="19" man="1"/>
        <brk id="47" max="19" man="1"/>
        <brk id="62" max="19" man="1"/>
        <brk id="80" max="19" man="1"/>
        <brk id="100" max="19" man="1"/>
        <brk id="122" max="19" man="1"/>
        <brk id="132" max="19" man="1"/>
        <brk id="147" max="19" man="1"/>
        <brk id="169" max="19" man="1"/>
        <brk id="196" max="19" man="1"/>
        <brk id="220" max="19" man="1"/>
        <brk id="244" max="19" man="1"/>
        <brk id="264" max="19" man="1"/>
        <brk id="274" max="19" man="1"/>
        <brk id="306" max="19" man="1"/>
      </rowBreaks>
      <pageMargins left="0.70866141732283472" right="0.19685039370078741" top="0.31496062992125984" bottom="0.35433070866141736" header="0.31496062992125984" footer="0.31496062992125984"/>
      <pageSetup paperSize="9" scale="45" fitToHeight="37" orientation="landscape" r:id="rId3"/>
    </customSheetView>
  </customSheetViews>
  <mergeCells count="1170">
    <mergeCell ref="AM304:AM306"/>
    <mergeCell ref="AN302:AN303"/>
    <mergeCell ref="AN304:AN306"/>
    <mergeCell ref="U307:U311"/>
    <mergeCell ref="V307:V311"/>
    <mergeCell ref="W307:W311"/>
    <mergeCell ref="X307:X311"/>
    <mergeCell ref="Y307:Y311"/>
    <mergeCell ref="Z307:Z311"/>
    <mergeCell ref="AA307:AA311"/>
    <mergeCell ref="AB307:AB311"/>
    <mergeCell ref="AC307:AC311"/>
    <mergeCell ref="AD307:AD311"/>
    <mergeCell ref="AE307:AE311"/>
    <mergeCell ref="AF307:AF311"/>
    <mergeCell ref="AG307:AG311"/>
    <mergeCell ref="AH307:AH311"/>
    <mergeCell ref="AI307:AI311"/>
    <mergeCell ref="AJ307:AJ311"/>
    <mergeCell ref="AK307:AK311"/>
    <mergeCell ref="AL307:AL311"/>
    <mergeCell ref="AM307:AM311"/>
    <mergeCell ref="AN307:AN311"/>
    <mergeCell ref="AF304:AF306"/>
    <mergeCell ref="AG304:AG306"/>
    <mergeCell ref="AH304:AH306"/>
    <mergeCell ref="AI304:AI306"/>
    <mergeCell ref="AJ302:AJ303"/>
    <mergeCell ref="AN247:AN248"/>
    <mergeCell ref="AN249:AN251"/>
    <mergeCell ref="V302:V303"/>
    <mergeCell ref="V304:V306"/>
    <mergeCell ref="W302:W303"/>
    <mergeCell ref="X302:X303"/>
    <mergeCell ref="Y302:Y303"/>
    <mergeCell ref="W304:W306"/>
    <mergeCell ref="X304:X306"/>
    <mergeCell ref="Y304:Y306"/>
    <mergeCell ref="Z304:Z306"/>
    <mergeCell ref="AA304:AA306"/>
    <mergeCell ref="Z302:Z303"/>
    <mergeCell ref="AA302:AA303"/>
    <mergeCell ref="AB302:AB303"/>
    <mergeCell ref="AC302:AC303"/>
    <mergeCell ref="AD302:AD303"/>
    <mergeCell ref="AE302:AE303"/>
    <mergeCell ref="AE304:AE306"/>
    <mergeCell ref="AD304:AD306"/>
    <mergeCell ref="AC304:AC306"/>
    <mergeCell ref="AB304:AB306"/>
    <mergeCell ref="AF302:AF303"/>
    <mergeCell ref="AG302:AG303"/>
    <mergeCell ref="AH302:AH303"/>
    <mergeCell ref="AI302:AI303"/>
    <mergeCell ref="AK302:AK303"/>
    <mergeCell ref="AL302:AL303"/>
    <mergeCell ref="AM302:AM303"/>
    <mergeCell ref="AJ304:AJ306"/>
    <mergeCell ref="AK304:AK306"/>
    <mergeCell ref="AL304:AL306"/>
    <mergeCell ref="AN297:AN301"/>
    <mergeCell ref="V237:V238"/>
    <mergeCell ref="V240:V241"/>
    <mergeCell ref="W237:W238"/>
    <mergeCell ref="X237:X238"/>
    <mergeCell ref="Y237:Y238"/>
    <mergeCell ref="Z237:Z238"/>
    <mergeCell ref="AA237:AA238"/>
    <mergeCell ref="AB237:AB238"/>
    <mergeCell ref="AC237:AC238"/>
    <mergeCell ref="AD237:AD238"/>
    <mergeCell ref="AE237:AE238"/>
    <mergeCell ref="W240:W241"/>
    <mergeCell ref="X240:X241"/>
    <mergeCell ref="Y240:Y241"/>
    <mergeCell ref="Z240:Z241"/>
    <mergeCell ref="AA240:AA241"/>
    <mergeCell ref="AB240:AB241"/>
    <mergeCell ref="AC240:AC241"/>
    <mergeCell ref="AD240:AD241"/>
    <mergeCell ref="AE240:AE241"/>
    <mergeCell ref="AF240:AF241"/>
    <mergeCell ref="AF237:AF238"/>
    <mergeCell ref="AG237:AG238"/>
    <mergeCell ref="AH237:AH238"/>
    <mergeCell ref="AI237:AI238"/>
    <mergeCell ref="AJ237:AJ238"/>
    <mergeCell ref="AK237:AK238"/>
    <mergeCell ref="AL237:AL238"/>
    <mergeCell ref="AN240:AN241"/>
    <mergeCell ref="V247:V248"/>
    <mergeCell ref="V249:V251"/>
    <mergeCell ref="A297:A301"/>
    <mergeCell ref="U297:U301"/>
    <mergeCell ref="V297:V301"/>
    <mergeCell ref="W297:W301"/>
    <mergeCell ref="X297:X301"/>
    <mergeCell ref="Y297:Y301"/>
    <mergeCell ref="Z297:Z301"/>
    <mergeCell ref="AA297:AA301"/>
    <mergeCell ref="AB297:AB301"/>
    <mergeCell ref="AC297:AC301"/>
    <mergeCell ref="AD297:AD301"/>
    <mergeCell ref="AE297:AE301"/>
    <mergeCell ref="AF297:AF301"/>
    <mergeCell ref="AG297:AG301"/>
    <mergeCell ref="AH297:AH301"/>
    <mergeCell ref="AI297:AI301"/>
    <mergeCell ref="AG240:AG241"/>
    <mergeCell ref="AH240:AH241"/>
    <mergeCell ref="AI240:AI241"/>
    <mergeCell ref="A252:A256"/>
    <mergeCell ref="V252:V256"/>
    <mergeCell ref="W252:W256"/>
    <mergeCell ref="X252:X256"/>
    <mergeCell ref="Y252:Y256"/>
    <mergeCell ref="Z252:Z256"/>
    <mergeCell ref="AA252:AA256"/>
    <mergeCell ref="AB252:AB256"/>
    <mergeCell ref="AC252:AC256"/>
    <mergeCell ref="W282:W286"/>
    <mergeCell ref="X282:X286"/>
    <mergeCell ref="Y282:Y286"/>
    <mergeCell ref="AB280:AB281"/>
    <mergeCell ref="C123:C124"/>
    <mergeCell ref="D123:D124"/>
    <mergeCell ref="AD352:AD354"/>
    <mergeCell ref="AE352:AE354"/>
    <mergeCell ref="AF352:AF354"/>
    <mergeCell ref="AG352:AG354"/>
    <mergeCell ref="AH352:AH354"/>
    <mergeCell ref="AI352:AI354"/>
    <mergeCell ref="AJ352:AJ354"/>
    <mergeCell ref="AK352:AK354"/>
    <mergeCell ref="AL352:AL354"/>
    <mergeCell ref="AM352:AM354"/>
    <mergeCell ref="AN77:AN82"/>
    <mergeCell ref="AN178:AN182"/>
    <mergeCell ref="AN188:AN193"/>
    <mergeCell ref="V156:V161"/>
    <mergeCell ref="W156:W161"/>
    <mergeCell ref="X156:X161"/>
    <mergeCell ref="Y156:Y161"/>
    <mergeCell ref="Z156:Z161"/>
    <mergeCell ref="AA156:AA161"/>
    <mergeCell ref="AB156:AB161"/>
    <mergeCell ref="AC156:AC161"/>
    <mergeCell ref="AN156:AN161"/>
    <mergeCell ref="AC172:AC176"/>
    <mergeCell ref="V188:V193"/>
    <mergeCell ref="W188:W193"/>
    <mergeCell ref="X188:X193"/>
    <mergeCell ref="Y188:Y193"/>
    <mergeCell ref="Z188:Z193"/>
    <mergeCell ref="AA188:AA193"/>
    <mergeCell ref="AB188:AB193"/>
    <mergeCell ref="V77:V82"/>
    <mergeCell ref="W77:W82"/>
    <mergeCell ref="X77:X82"/>
    <mergeCell ref="Y77:Y82"/>
    <mergeCell ref="Z77:Z82"/>
    <mergeCell ref="AA77:AA82"/>
    <mergeCell ref="AB77:AB82"/>
    <mergeCell ref="AH119:AH124"/>
    <mergeCell ref="AI119:AI124"/>
    <mergeCell ref="AJ119:AJ124"/>
    <mergeCell ref="AK119:AK124"/>
    <mergeCell ref="AL119:AL124"/>
    <mergeCell ref="AM119:AM124"/>
    <mergeCell ref="AB109:AB113"/>
    <mergeCell ref="W88:W92"/>
    <mergeCell ref="X88:X92"/>
    <mergeCell ref="Y88:Y92"/>
    <mergeCell ref="Z88:Z92"/>
    <mergeCell ref="AA88:AA92"/>
    <mergeCell ref="AB88:AB92"/>
    <mergeCell ref="AC88:AC92"/>
    <mergeCell ref="AC109:AC113"/>
    <mergeCell ref="AC77:AC82"/>
    <mergeCell ref="AG83:AG87"/>
    <mergeCell ref="AH83:AH87"/>
    <mergeCell ref="AI83:AI87"/>
    <mergeCell ref="AJ83:AJ87"/>
    <mergeCell ref="AK83:AK87"/>
    <mergeCell ref="V93:V97"/>
    <mergeCell ref="W93:W97"/>
    <mergeCell ref="X93:X97"/>
    <mergeCell ref="A104:AN104"/>
    <mergeCell ref="A156:A161"/>
    <mergeCell ref="A178:A182"/>
    <mergeCell ref="A107:AN107"/>
    <mergeCell ref="A108:AN108"/>
    <mergeCell ref="AN83:AN87"/>
    <mergeCell ref="A88:A92"/>
    <mergeCell ref="U88:U92"/>
    <mergeCell ref="V88:V92"/>
    <mergeCell ref="V119:V124"/>
    <mergeCell ref="W119:W124"/>
    <mergeCell ref="X119:X124"/>
    <mergeCell ref="Y119:Y124"/>
    <mergeCell ref="Z119:Z124"/>
    <mergeCell ref="AA119:AA124"/>
    <mergeCell ref="AB119:AB124"/>
    <mergeCell ref="AC119:AC124"/>
    <mergeCell ref="AN119:AN124"/>
    <mergeCell ref="W178:W182"/>
    <mergeCell ref="X178:X182"/>
    <mergeCell ref="AC131:AC134"/>
    <mergeCell ref="AH131:AH134"/>
    <mergeCell ref="AI131:AI134"/>
    <mergeCell ref="AJ131:AJ134"/>
    <mergeCell ref="AD125:AD129"/>
    <mergeCell ref="AE125:AE129"/>
    <mergeCell ref="AF125:AF129"/>
    <mergeCell ref="AG125:AG129"/>
    <mergeCell ref="AH125:AH129"/>
    <mergeCell ref="A140:AN140"/>
    <mergeCell ref="A119:A124"/>
    <mergeCell ref="U119:U124"/>
    <mergeCell ref="B123:B124"/>
    <mergeCell ref="A388:A392"/>
    <mergeCell ref="A394:A398"/>
    <mergeCell ref="AN184:AN185"/>
    <mergeCell ref="V186:V187"/>
    <mergeCell ref="W186:W187"/>
    <mergeCell ref="X186:X187"/>
    <mergeCell ref="Y186:Y187"/>
    <mergeCell ref="Z186:Z187"/>
    <mergeCell ref="AA186:AA187"/>
    <mergeCell ref="AB186:AB187"/>
    <mergeCell ref="AC186:AC187"/>
    <mergeCell ref="AN186:AN187"/>
    <mergeCell ref="A183:A187"/>
    <mergeCell ref="U183:U187"/>
    <mergeCell ref="V184:V185"/>
    <mergeCell ref="W184:W185"/>
    <mergeCell ref="X184:X185"/>
    <mergeCell ref="Y184:Y185"/>
    <mergeCell ref="Z184:Z185"/>
    <mergeCell ref="AA184:AA185"/>
    <mergeCell ref="AB184:AB185"/>
    <mergeCell ref="A188:A193"/>
    <mergeCell ref="AD184:AD185"/>
    <mergeCell ref="AE184:AE185"/>
    <mergeCell ref="AF184:AF185"/>
    <mergeCell ref="AG184:AG185"/>
    <mergeCell ref="AH184:AH185"/>
    <mergeCell ref="AI184:AI185"/>
    <mergeCell ref="AJ184:AJ185"/>
    <mergeCell ref="AK184:AK185"/>
    <mergeCell ref="AC188:AC193"/>
    <mergeCell ref="AJ297:AJ301"/>
    <mergeCell ref="G160:G161"/>
    <mergeCell ref="H160:H161"/>
    <mergeCell ref="I160:I161"/>
    <mergeCell ref="J160:J161"/>
    <mergeCell ref="U188:U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60:K161"/>
    <mergeCell ref="L160:L161"/>
    <mergeCell ref="M160:M161"/>
    <mergeCell ref="N160:N161"/>
    <mergeCell ref="O160:O161"/>
    <mergeCell ref="P160:P161"/>
    <mergeCell ref="Q160:Q161"/>
    <mergeCell ref="R160:R161"/>
    <mergeCell ref="S160:S161"/>
    <mergeCell ref="K192:K193"/>
    <mergeCell ref="AN131:AN134"/>
    <mergeCell ref="V326:V330"/>
    <mergeCell ref="AN282:AN286"/>
    <mergeCell ref="W287:W291"/>
    <mergeCell ref="X287:X291"/>
    <mergeCell ref="Y287:Y291"/>
    <mergeCell ref="Z287:Z291"/>
    <mergeCell ref="AA287:AA291"/>
    <mergeCell ref="AA282:AA286"/>
    <mergeCell ref="AB282:AB286"/>
    <mergeCell ref="AC282:AC286"/>
    <mergeCell ref="W326:W330"/>
    <mergeCell ref="X326:X330"/>
    <mergeCell ref="AN292:AN296"/>
    <mergeCell ref="A302:A306"/>
    <mergeCell ref="U302:U306"/>
    <mergeCell ref="A292:A296"/>
    <mergeCell ref="U292:U296"/>
    <mergeCell ref="V292:V296"/>
    <mergeCell ref="W292:W296"/>
    <mergeCell ref="X292:X296"/>
    <mergeCell ref="Y292:Y296"/>
    <mergeCell ref="AN213:AN217"/>
    <mergeCell ref="V213:V217"/>
    <mergeCell ref="W213:W217"/>
    <mergeCell ref="X213:X217"/>
    <mergeCell ref="Y213:Y217"/>
    <mergeCell ref="Z213:Z217"/>
    <mergeCell ref="AA213:AA217"/>
    <mergeCell ref="AB213:AB217"/>
    <mergeCell ref="AC213:AC217"/>
    <mergeCell ref="Y326:Y330"/>
    <mergeCell ref="Z326:Z330"/>
    <mergeCell ref="V272:V276"/>
    <mergeCell ref="W272:W276"/>
    <mergeCell ref="X272:X276"/>
    <mergeCell ref="Y272:Y276"/>
    <mergeCell ref="Z272:Z276"/>
    <mergeCell ref="AA272:AA276"/>
    <mergeCell ref="AB272:AB276"/>
    <mergeCell ref="A323:AN323"/>
    <mergeCell ref="A322:AN322"/>
    <mergeCell ref="Z292:Z296"/>
    <mergeCell ref="AA292:AA296"/>
    <mergeCell ref="AB292:AB296"/>
    <mergeCell ref="AN277:AN279"/>
    <mergeCell ref="AN257:AN261"/>
    <mergeCell ref="AN326:AN330"/>
    <mergeCell ref="V280:V281"/>
    <mergeCell ref="W280:W281"/>
    <mergeCell ref="X280:X281"/>
    <mergeCell ref="W257:W261"/>
    <mergeCell ref="AN280:AN281"/>
    <mergeCell ref="V257:V261"/>
    <mergeCell ref="AA267:AA271"/>
    <mergeCell ref="AB267:AB271"/>
    <mergeCell ref="AC267:AC271"/>
    <mergeCell ref="AN267:AN271"/>
    <mergeCell ref="Y277:Y279"/>
    <mergeCell ref="Z277:Z279"/>
    <mergeCell ref="AN272:AN276"/>
    <mergeCell ref="AN287:AN291"/>
    <mergeCell ref="V287:V291"/>
    <mergeCell ref="V282:V286"/>
    <mergeCell ref="V145:V149"/>
    <mergeCell ref="W145:W149"/>
    <mergeCell ref="X145:X149"/>
    <mergeCell ref="Y145:Y149"/>
    <mergeCell ref="Z145:Z149"/>
    <mergeCell ref="AA145:AA149"/>
    <mergeCell ref="AB145:AB149"/>
    <mergeCell ref="AC145:AC149"/>
    <mergeCell ref="AA210:AA212"/>
    <mergeCell ref="AB210:AB212"/>
    <mergeCell ref="AC210:AC212"/>
    <mergeCell ref="V172:V176"/>
    <mergeCell ref="Z162:Z166"/>
    <mergeCell ref="AA162:AA166"/>
    <mergeCell ref="AB162:AB166"/>
    <mergeCell ref="AC162:AC166"/>
    <mergeCell ref="AC184:AC185"/>
    <mergeCell ref="A177:AN177"/>
    <mergeCell ref="U156:U161"/>
    <mergeCell ref="B160:B161"/>
    <mergeCell ref="C160:C161"/>
    <mergeCell ref="D160:D161"/>
    <mergeCell ref="E160:E161"/>
    <mergeCell ref="F160:F161"/>
    <mergeCell ref="Z203:Z207"/>
    <mergeCell ref="AA203:AA207"/>
    <mergeCell ref="AB203:AB207"/>
    <mergeCell ref="AC203:AC207"/>
    <mergeCell ref="AN203:AN207"/>
    <mergeCell ref="U203:U207"/>
    <mergeCell ref="E154:E155"/>
    <mergeCell ref="F154:F155"/>
    <mergeCell ref="G123:G124"/>
    <mergeCell ref="H123:H124"/>
    <mergeCell ref="I123:I124"/>
    <mergeCell ref="J123:J124"/>
    <mergeCell ref="AI125:AI129"/>
    <mergeCell ref="AJ125:AJ129"/>
    <mergeCell ref="AK125:AK129"/>
    <mergeCell ref="AL125:AL129"/>
    <mergeCell ref="AM125:AM129"/>
    <mergeCell ref="AD131:AD134"/>
    <mergeCell ref="AE131:AE134"/>
    <mergeCell ref="AF131:AF134"/>
    <mergeCell ref="AG131:AG134"/>
    <mergeCell ref="AD40:AD44"/>
    <mergeCell ref="AE40:AE44"/>
    <mergeCell ref="AF40:AF44"/>
    <mergeCell ref="AG40:AG44"/>
    <mergeCell ref="AH40:AH44"/>
    <mergeCell ref="AI40:AI44"/>
    <mergeCell ref="AJ40:AJ44"/>
    <mergeCell ref="AK40:AK44"/>
    <mergeCell ref="AL40:AL44"/>
    <mergeCell ref="AM40:AM44"/>
    <mergeCell ref="AD45:AD49"/>
    <mergeCell ref="AE45:AE49"/>
    <mergeCell ref="AF45:AF49"/>
    <mergeCell ref="AG45:AG49"/>
    <mergeCell ref="Y109:Y113"/>
    <mergeCell ref="Z109:Z113"/>
    <mergeCell ref="AA109:AA113"/>
    <mergeCell ref="V39:V44"/>
    <mergeCell ref="W39:W44"/>
    <mergeCell ref="U350:U354"/>
    <mergeCell ref="A360:A364"/>
    <mergeCell ref="AN331:AN335"/>
    <mergeCell ref="V336:V340"/>
    <mergeCell ref="W336:W340"/>
    <mergeCell ref="X336:X340"/>
    <mergeCell ref="Y336:Y340"/>
    <mergeCell ref="Z336:Z340"/>
    <mergeCell ref="AA336:AA340"/>
    <mergeCell ref="AB336:AB340"/>
    <mergeCell ref="AC336:AC340"/>
    <mergeCell ref="AN336:AN340"/>
    <mergeCell ref="V331:V335"/>
    <mergeCell ref="W331:W335"/>
    <mergeCell ref="X331:X335"/>
    <mergeCell ref="Y331:Y335"/>
    <mergeCell ref="Z331:Z335"/>
    <mergeCell ref="A355:A359"/>
    <mergeCell ref="AM331:AM335"/>
    <mergeCell ref="AD336:AD340"/>
    <mergeCell ref="AE336:AE340"/>
    <mergeCell ref="AF336:AF340"/>
    <mergeCell ref="AG336:AG340"/>
    <mergeCell ref="AH336:AH340"/>
    <mergeCell ref="AI336:AI340"/>
    <mergeCell ref="AJ336:AJ340"/>
    <mergeCell ref="AK336:AK340"/>
    <mergeCell ref="AL336:AL340"/>
    <mergeCell ref="AM336:AM340"/>
    <mergeCell ref="AD331:AD335"/>
    <mergeCell ref="AE331:AE335"/>
    <mergeCell ref="AF331:AF335"/>
    <mergeCell ref="AN145:AN149"/>
    <mergeCell ref="W109:W113"/>
    <mergeCell ref="X109:X113"/>
    <mergeCell ref="AN109:AN113"/>
    <mergeCell ref="E123:E124"/>
    <mergeCell ref="F123:F124"/>
    <mergeCell ref="AC125:AC129"/>
    <mergeCell ref="AN125:AN129"/>
    <mergeCell ref="AB125:AB129"/>
    <mergeCell ref="AD119:AD124"/>
    <mergeCell ref="AE119:AE124"/>
    <mergeCell ref="AF119:AF124"/>
    <mergeCell ref="AG119:AG124"/>
    <mergeCell ref="A375:A379"/>
    <mergeCell ref="A370:A374"/>
    <mergeCell ref="A365:A369"/>
    <mergeCell ref="U213:U217"/>
    <mergeCell ref="A130:A134"/>
    <mergeCell ref="U130:U134"/>
    <mergeCell ref="U114:U118"/>
    <mergeCell ref="A317:A321"/>
    <mergeCell ref="A326:A330"/>
    <mergeCell ref="A331:A335"/>
    <mergeCell ref="A336:A340"/>
    <mergeCell ref="A341:A345"/>
    <mergeCell ref="U336:U340"/>
    <mergeCell ref="U331:U335"/>
    <mergeCell ref="U326:U330"/>
    <mergeCell ref="A257:A261"/>
    <mergeCell ref="A218:A222"/>
    <mergeCell ref="A227:A231"/>
    <mergeCell ref="A232:A236"/>
    <mergeCell ref="A213:A217"/>
    <mergeCell ref="A194:A198"/>
    <mergeCell ref="A203:A207"/>
    <mergeCell ref="A172:A176"/>
    <mergeCell ref="A346:AN346"/>
    <mergeCell ref="V131:V134"/>
    <mergeCell ref="W131:W134"/>
    <mergeCell ref="X131:X134"/>
    <mergeCell ref="Y131:Y134"/>
    <mergeCell ref="Z131:Z134"/>
    <mergeCell ref="AA131:AA134"/>
    <mergeCell ref="AB131:AB134"/>
    <mergeCell ref="AA331:AA335"/>
    <mergeCell ref="AB331:AB335"/>
    <mergeCell ref="AC331:AC335"/>
    <mergeCell ref="AA326:AA330"/>
    <mergeCell ref="AB326:AB330"/>
    <mergeCell ref="AC326:AC330"/>
    <mergeCell ref="Z257:Z261"/>
    <mergeCell ref="AA257:AA261"/>
    <mergeCell ref="AB257:AB261"/>
    <mergeCell ref="AC257:AC261"/>
    <mergeCell ref="AC277:AC279"/>
    <mergeCell ref="AA277:AA279"/>
    <mergeCell ref="AB277:AB279"/>
    <mergeCell ref="AB287:AB291"/>
    <mergeCell ref="AC287:AC291"/>
    <mergeCell ref="AC272:AC276"/>
    <mergeCell ref="AC292:AC296"/>
    <mergeCell ref="Y280:Y281"/>
    <mergeCell ref="Z280:Z281"/>
    <mergeCell ref="AA280:AA281"/>
    <mergeCell ref="AC280:AC281"/>
    <mergeCell ref="X257:X261"/>
    <mergeCell ref="Y257:Y261"/>
    <mergeCell ref="Y267:Y271"/>
    <mergeCell ref="Z267:Z271"/>
    <mergeCell ref="A242:A246"/>
    <mergeCell ref="V242:V246"/>
    <mergeCell ref="W242:W246"/>
    <mergeCell ref="X242:X246"/>
    <mergeCell ref="Y242:Y246"/>
    <mergeCell ref="Z242:Z246"/>
    <mergeCell ref="AA242:AA246"/>
    <mergeCell ref="AB242:AB246"/>
    <mergeCell ref="AC242:AC246"/>
    <mergeCell ref="AN242:AN246"/>
    <mergeCell ref="A237:A241"/>
    <mergeCell ref="U242:U246"/>
    <mergeCell ref="AM237:AM238"/>
    <mergeCell ref="AJ240:AJ241"/>
    <mergeCell ref="AK240:AK241"/>
    <mergeCell ref="AL240:AL241"/>
    <mergeCell ref="AM240:AM241"/>
    <mergeCell ref="AN237:AN238"/>
    <mergeCell ref="AN252:AN256"/>
    <mergeCell ref="Y249:Y251"/>
    <mergeCell ref="Z249:Z251"/>
    <mergeCell ref="AA249:AA251"/>
    <mergeCell ref="AB249:AB251"/>
    <mergeCell ref="AC249:AC251"/>
    <mergeCell ref="AD249:AD251"/>
    <mergeCell ref="AE249:AE251"/>
    <mergeCell ref="AF249:AF251"/>
    <mergeCell ref="AG247:AG248"/>
    <mergeCell ref="AH247:AH248"/>
    <mergeCell ref="AI247:AI248"/>
    <mergeCell ref="AJ247:AJ248"/>
    <mergeCell ref="AK247:AK248"/>
    <mergeCell ref="AL247:AL248"/>
    <mergeCell ref="AM247:AM248"/>
    <mergeCell ref="A247:A251"/>
    <mergeCell ref="U252:U256"/>
    <mergeCell ref="W247:W248"/>
    <mergeCell ref="X247:X248"/>
    <mergeCell ref="W249:W251"/>
    <mergeCell ref="X249:X251"/>
    <mergeCell ref="Y247:Y248"/>
    <mergeCell ref="Z247:Z248"/>
    <mergeCell ref="AA247:AA248"/>
    <mergeCell ref="AB247:AB248"/>
    <mergeCell ref="AC247:AC248"/>
    <mergeCell ref="AD247:AD248"/>
    <mergeCell ref="AE247:AE248"/>
    <mergeCell ref="AF247:AF248"/>
    <mergeCell ref="AM249:AM251"/>
    <mergeCell ref="AL249:AL251"/>
    <mergeCell ref="AJ249:AJ251"/>
    <mergeCell ref="AI249:AI251"/>
    <mergeCell ref="AH249:AH251"/>
    <mergeCell ref="AG249:AG251"/>
    <mergeCell ref="AM162:AM166"/>
    <mergeCell ref="AN232:AN236"/>
    <mergeCell ref="AD232:AD236"/>
    <mergeCell ref="AE232:AE236"/>
    <mergeCell ref="AG232:AG236"/>
    <mergeCell ref="AH232:AH236"/>
    <mergeCell ref="AI232:AI236"/>
    <mergeCell ref="AJ232:AJ236"/>
    <mergeCell ref="AK232:AK236"/>
    <mergeCell ref="AL232:AL236"/>
    <mergeCell ref="AM232:AM236"/>
    <mergeCell ref="V227:V231"/>
    <mergeCell ref="W227:W231"/>
    <mergeCell ref="X227:X231"/>
    <mergeCell ref="Y227:Y231"/>
    <mergeCell ref="Z227:Z231"/>
    <mergeCell ref="AA227:AA231"/>
    <mergeCell ref="AB227:AB231"/>
    <mergeCell ref="AC227:AC231"/>
    <mergeCell ref="AN227:AN231"/>
    <mergeCell ref="V178:V182"/>
    <mergeCell ref="V210:V212"/>
    <mergeCell ref="W210:W212"/>
    <mergeCell ref="X203:X207"/>
    <mergeCell ref="Y203:Y207"/>
    <mergeCell ref="AN210:AN212"/>
    <mergeCell ref="V208:V209"/>
    <mergeCell ref="AN208:AN209"/>
    <mergeCell ref="Z210:Z212"/>
    <mergeCell ref="AD210:AD212"/>
    <mergeCell ref="V232:V236"/>
    <mergeCell ref="W232:W236"/>
    <mergeCell ref="X232:X236"/>
    <mergeCell ref="Y232:Y236"/>
    <mergeCell ref="Z232:Z236"/>
    <mergeCell ref="AA232:AA236"/>
    <mergeCell ref="AB232:AB236"/>
    <mergeCell ref="AC232:AC236"/>
    <mergeCell ref="V8:V9"/>
    <mergeCell ref="A103:AN103"/>
    <mergeCell ref="A62:AN62"/>
    <mergeCell ref="A5:AN5"/>
    <mergeCell ref="A6:AN6"/>
    <mergeCell ref="A7:Y7"/>
    <mergeCell ref="AN8:AN9"/>
    <mergeCell ref="A201:U201"/>
    <mergeCell ref="A142:U143"/>
    <mergeCell ref="A65:AN65"/>
    <mergeCell ref="A141:AN141"/>
    <mergeCell ref="A105:U106"/>
    <mergeCell ref="B8:B9"/>
    <mergeCell ref="U66:U70"/>
    <mergeCell ref="A66:A70"/>
    <mergeCell ref="V66:V70"/>
    <mergeCell ref="B54:B55"/>
    <mergeCell ref="C54:C55"/>
    <mergeCell ref="A20:AN20"/>
    <mergeCell ref="AA172:AA176"/>
    <mergeCell ref="AB172:AB176"/>
    <mergeCell ref="A21:AN21"/>
    <mergeCell ref="A24:AN24"/>
    <mergeCell ref="AA25:AA29"/>
    <mergeCell ref="AB25:AB29"/>
    <mergeCell ref="AA167:AA171"/>
    <mergeCell ref="AB167:AB171"/>
    <mergeCell ref="AN162:AN166"/>
    <mergeCell ref="U172:U176"/>
    <mergeCell ref="W172:W176"/>
    <mergeCell ref="X172:X176"/>
    <mergeCell ref="Y172:Y176"/>
    <mergeCell ref="F34:F38"/>
    <mergeCell ref="G34:G38"/>
    <mergeCell ref="H34:H38"/>
    <mergeCell ref="I34:I38"/>
    <mergeCell ref="J34:J38"/>
    <mergeCell ref="U25:U38"/>
    <mergeCell ref="A324:U324"/>
    <mergeCell ref="U237:U241"/>
    <mergeCell ref="U232:U236"/>
    <mergeCell ref="A63:U64"/>
    <mergeCell ref="U227:U231"/>
    <mergeCell ref="A199:AN199"/>
    <mergeCell ref="A200:AN200"/>
    <mergeCell ref="A282:A286"/>
    <mergeCell ref="A287:A291"/>
    <mergeCell ref="U287:U291"/>
    <mergeCell ref="A144:AN144"/>
    <mergeCell ref="A202:AN202"/>
    <mergeCell ref="A223:AN223"/>
    <mergeCell ref="A224:AN224"/>
    <mergeCell ref="U247:U251"/>
    <mergeCell ref="A25:A29"/>
    <mergeCell ref="A162:A166"/>
    <mergeCell ref="U162:U166"/>
    <mergeCell ref="U257:U261"/>
    <mergeCell ref="A225:U225"/>
    <mergeCell ref="A226:AN226"/>
    <mergeCell ref="V162:V166"/>
    <mergeCell ref="U178:U182"/>
    <mergeCell ref="Z167:Z171"/>
    <mergeCell ref="A208:A212"/>
    <mergeCell ref="U208:U212"/>
    <mergeCell ref="AC25:AC29"/>
    <mergeCell ref="V45:V49"/>
    <mergeCell ref="W45:W49"/>
    <mergeCell ref="X45:X49"/>
    <mergeCell ref="Y45:Y49"/>
    <mergeCell ref="Z45:Z49"/>
    <mergeCell ref="AA45:AA49"/>
    <mergeCell ref="AB45:AB49"/>
    <mergeCell ref="AC45:AC49"/>
    <mergeCell ref="T43:T44"/>
    <mergeCell ref="K54:K55"/>
    <mergeCell ref="L54:L55"/>
    <mergeCell ref="M54:M55"/>
    <mergeCell ref="N54:N55"/>
    <mergeCell ref="O54:O55"/>
    <mergeCell ref="P54:P55"/>
    <mergeCell ref="AN25:AN29"/>
    <mergeCell ref="V25:V29"/>
    <mergeCell ref="W25:W29"/>
    <mergeCell ref="X25:X29"/>
    <mergeCell ref="Y25:Y29"/>
    <mergeCell ref="Z25:Z29"/>
    <mergeCell ref="AL45:AL49"/>
    <mergeCell ref="AM45:AM49"/>
    <mergeCell ref="X39:X44"/>
    <mergeCell ref="Y39:Y44"/>
    <mergeCell ref="Z39:Z44"/>
    <mergeCell ref="AA39:AA44"/>
    <mergeCell ref="AB39:AB44"/>
    <mergeCell ref="AC39:AC44"/>
    <mergeCell ref="AN39:AN44"/>
    <mergeCell ref="C75:C76"/>
    <mergeCell ref="D75:D76"/>
    <mergeCell ref="E75:E76"/>
    <mergeCell ref="F75:F76"/>
    <mergeCell ref="G75:G76"/>
    <mergeCell ref="H75:H76"/>
    <mergeCell ref="I75:I76"/>
    <mergeCell ref="AH45:AH49"/>
    <mergeCell ref="AI45:AI49"/>
    <mergeCell ref="AJ45:AJ49"/>
    <mergeCell ref="AK45:AK49"/>
    <mergeCell ref="A71:A76"/>
    <mergeCell ref="W66:W70"/>
    <mergeCell ref="X66:X70"/>
    <mergeCell ref="Y66:Y70"/>
    <mergeCell ref="Z66:Z70"/>
    <mergeCell ref="AA66:AA70"/>
    <mergeCell ref="AB66:AB70"/>
    <mergeCell ref="AC66:AC70"/>
    <mergeCell ref="AN66:AN70"/>
    <mergeCell ref="A56:A60"/>
    <mergeCell ref="AN45:AN49"/>
    <mergeCell ref="A61:AN61"/>
    <mergeCell ref="U71:U76"/>
    <mergeCell ref="B75:B76"/>
    <mergeCell ref="A30:A38"/>
    <mergeCell ref="A39:A44"/>
    <mergeCell ref="U39:U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U45:U49"/>
    <mergeCell ref="D54:D55"/>
    <mergeCell ref="E54:E55"/>
    <mergeCell ref="F54:F55"/>
    <mergeCell ref="B34:B38"/>
    <mergeCell ref="C34:C38"/>
    <mergeCell ref="D34:D38"/>
    <mergeCell ref="E34:E38"/>
    <mergeCell ref="H54:H55"/>
    <mergeCell ref="I54:I55"/>
    <mergeCell ref="J54:J55"/>
    <mergeCell ref="U50:U55"/>
    <mergeCell ref="A50:A55"/>
    <mergeCell ref="A45:A49"/>
    <mergeCell ref="G54:G55"/>
    <mergeCell ref="N43:N44"/>
    <mergeCell ref="M43:M44"/>
    <mergeCell ref="L43:L44"/>
    <mergeCell ref="K43:K44"/>
    <mergeCell ref="AN88:AN92"/>
    <mergeCell ref="Y83:Y87"/>
    <mergeCell ref="Z83:Z87"/>
    <mergeCell ref="AA83:AA87"/>
    <mergeCell ref="AB83:AB87"/>
    <mergeCell ref="AC83:AC87"/>
    <mergeCell ref="A83:A87"/>
    <mergeCell ref="U83:U87"/>
    <mergeCell ref="V83:V87"/>
    <mergeCell ref="W83:W87"/>
    <mergeCell ref="X83:X87"/>
    <mergeCell ref="A77:A82"/>
    <mergeCell ref="U77:U82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AD77:AD82"/>
    <mergeCell ref="AE77:AE82"/>
    <mergeCell ref="AF77:AF82"/>
    <mergeCell ref="AG77:AG82"/>
    <mergeCell ref="AH77:AH82"/>
    <mergeCell ref="AI77:AI82"/>
    <mergeCell ref="AJ77:AJ82"/>
    <mergeCell ref="AK77:AK82"/>
    <mergeCell ref="AL77:AL82"/>
    <mergeCell ref="AM77:AM82"/>
    <mergeCell ref="AN93:AN97"/>
    <mergeCell ref="A98:A102"/>
    <mergeCell ref="A109:A113"/>
    <mergeCell ref="V109:V113"/>
    <mergeCell ref="U109:U113"/>
    <mergeCell ref="Y93:Y97"/>
    <mergeCell ref="Z93:Z97"/>
    <mergeCell ref="AA93:AA97"/>
    <mergeCell ref="AB93:AB97"/>
    <mergeCell ref="AC93:AC97"/>
    <mergeCell ref="A93:A97"/>
    <mergeCell ref="U93:U97"/>
    <mergeCell ref="U262:U266"/>
    <mergeCell ref="A349:AN349"/>
    <mergeCell ref="V267:V271"/>
    <mergeCell ref="W267:W271"/>
    <mergeCell ref="X267:X271"/>
    <mergeCell ref="U267:U271"/>
    <mergeCell ref="Z172:Z176"/>
    <mergeCell ref="AN172:AN176"/>
    <mergeCell ref="Y167:Y171"/>
    <mergeCell ref="W162:W166"/>
    <mergeCell ref="X162:X166"/>
    <mergeCell ref="Y162:Y166"/>
    <mergeCell ref="AC167:AC171"/>
    <mergeCell ref="AN167:AN171"/>
    <mergeCell ref="Y178:Y182"/>
    <mergeCell ref="Z178:Z182"/>
    <mergeCell ref="AA178:AA182"/>
    <mergeCell ref="AC178:AC182"/>
    <mergeCell ref="X210:X212"/>
    <mergeCell ref="Y210:Y212"/>
    <mergeCell ref="A262:A266"/>
    <mergeCell ref="A267:A271"/>
    <mergeCell ref="A272:A276"/>
    <mergeCell ref="U272:U276"/>
    <mergeCell ref="U277:U286"/>
    <mergeCell ref="AA352:AA354"/>
    <mergeCell ref="A325:AN325"/>
    <mergeCell ref="V262:V266"/>
    <mergeCell ref="W262:W266"/>
    <mergeCell ref="X262:X266"/>
    <mergeCell ref="Y262:Y266"/>
    <mergeCell ref="Z262:Z266"/>
    <mergeCell ref="AA262:AA266"/>
    <mergeCell ref="AB262:AB266"/>
    <mergeCell ref="AC262:AC266"/>
    <mergeCell ref="AN262:AN266"/>
    <mergeCell ref="AB352:AB354"/>
    <mergeCell ref="AC352:AC354"/>
    <mergeCell ref="V277:V279"/>
    <mergeCell ref="W277:W279"/>
    <mergeCell ref="X277:X279"/>
    <mergeCell ref="A348:U348"/>
    <mergeCell ref="A347:AN347"/>
    <mergeCell ref="AN352:AN354"/>
    <mergeCell ref="A350:A354"/>
    <mergeCell ref="V352:V354"/>
    <mergeCell ref="W352:W354"/>
    <mergeCell ref="X352:X354"/>
    <mergeCell ref="Y352:Y354"/>
    <mergeCell ref="Z352:Z354"/>
    <mergeCell ref="A277:A281"/>
    <mergeCell ref="AM297:AM301"/>
    <mergeCell ref="U125:U129"/>
    <mergeCell ref="V125:V129"/>
    <mergeCell ref="W125:W129"/>
    <mergeCell ref="X125:X129"/>
    <mergeCell ref="Y125:Y129"/>
    <mergeCell ref="Z125:Z129"/>
    <mergeCell ref="AA125:AA129"/>
    <mergeCell ref="A135:A139"/>
    <mergeCell ref="J154:J155"/>
    <mergeCell ref="U150:U155"/>
    <mergeCell ref="A167:A171"/>
    <mergeCell ref="U167:U171"/>
    <mergeCell ref="V167:V171"/>
    <mergeCell ref="W167:W171"/>
    <mergeCell ref="X167:X171"/>
    <mergeCell ref="V203:V207"/>
    <mergeCell ref="W203:W207"/>
    <mergeCell ref="U145:U149"/>
    <mergeCell ref="A145:A149"/>
    <mergeCell ref="A150:A155"/>
    <mergeCell ref="B154:B155"/>
    <mergeCell ref="C154:C155"/>
    <mergeCell ref="D154:D155"/>
    <mergeCell ref="K154:K155"/>
    <mergeCell ref="L154:L155"/>
    <mergeCell ref="M154:M155"/>
    <mergeCell ref="N154:N155"/>
    <mergeCell ref="O154:O155"/>
    <mergeCell ref="P154:P155"/>
    <mergeCell ref="G154:G155"/>
    <mergeCell ref="H154:H155"/>
    <mergeCell ref="I154:I155"/>
    <mergeCell ref="W8:AM8"/>
    <mergeCell ref="AD25:AD29"/>
    <mergeCell ref="AE25:AE29"/>
    <mergeCell ref="AF25:AF29"/>
    <mergeCell ref="AG25:AG29"/>
    <mergeCell ref="AH25:AH29"/>
    <mergeCell ref="AI25:AI29"/>
    <mergeCell ref="AJ25:AJ29"/>
    <mergeCell ref="AK25:AK29"/>
    <mergeCell ref="AL25:AL29"/>
    <mergeCell ref="AM25:AM29"/>
    <mergeCell ref="A10:AN10"/>
    <mergeCell ref="A8:A9"/>
    <mergeCell ref="C8:C9"/>
    <mergeCell ref="A22:U23"/>
    <mergeCell ref="U8:U9"/>
    <mergeCell ref="AL93:AL97"/>
    <mergeCell ref="AL83:AL87"/>
    <mergeCell ref="AM83:AM87"/>
    <mergeCell ref="AD88:AD92"/>
    <mergeCell ref="AE88:AE92"/>
    <mergeCell ref="AF88:AF92"/>
    <mergeCell ref="AG88:AG92"/>
    <mergeCell ref="AH88:AH92"/>
    <mergeCell ref="AI88:AI92"/>
    <mergeCell ref="AJ88:AJ92"/>
    <mergeCell ref="AK88:AK92"/>
    <mergeCell ref="AL88:AL92"/>
    <mergeCell ref="AM88:AM92"/>
    <mergeCell ref="AD83:AD87"/>
    <mergeCell ref="AE83:AE87"/>
    <mergeCell ref="AF83:AF87"/>
    <mergeCell ref="AM93:AM97"/>
    <mergeCell ref="AD109:AD113"/>
    <mergeCell ref="AE109:AE113"/>
    <mergeCell ref="AF109:AF113"/>
    <mergeCell ref="AG109:AG113"/>
    <mergeCell ref="AH109:AH113"/>
    <mergeCell ref="AI109:AI113"/>
    <mergeCell ref="AJ109:AJ113"/>
    <mergeCell ref="AK109:AK113"/>
    <mergeCell ref="AL109:AL113"/>
    <mergeCell ref="AM109:AM113"/>
    <mergeCell ref="AD93:AD97"/>
    <mergeCell ref="AE93:AE97"/>
    <mergeCell ref="AF93:AF97"/>
    <mergeCell ref="AG93:AG97"/>
    <mergeCell ref="AH93:AH97"/>
    <mergeCell ref="AI93:AI97"/>
    <mergeCell ref="AJ93:AJ97"/>
    <mergeCell ref="AK93:AK97"/>
    <mergeCell ref="AH167:AH171"/>
    <mergeCell ref="AI167:AI171"/>
    <mergeCell ref="AJ167:AJ171"/>
    <mergeCell ref="AK167:AK171"/>
    <mergeCell ref="AL167:AL171"/>
    <mergeCell ref="AM167:AM171"/>
    <mergeCell ref="AD162:AD166"/>
    <mergeCell ref="AE162:AE166"/>
    <mergeCell ref="AF162:AF166"/>
    <mergeCell ref="AG162:AG166"/>
    <mergeCell ref="AH162:AH166"/>
    <mergeCell ref="AI162:AI166"/>
    <mergeCell ref="AJ162:AJ166"/>
    <mergeCell ref="AK162:AK166"/>
    <mergeCell ref="AK131:AK134"/>
    <mergeCell ref="AL131:AL134"/>
    <mergeCell ref="AM131:AM134"/>
    <mergeCell ref="AD145:AD149"/>
    <mergeCell ref="AE145:AE149"/>
    <mergeCell ref="AF145:AF149"/>
    <mergeCell ref="AG145:AG149"/>
    <mergeCell ref="AH145:AH149"/>
    <mergeCell ref="AI145:AI149"/>
    <mergeCell ref="AJ145:AJ149"/>
    <mergeCell ref="AK145:AK149"/>
    <mergeCell ref="AL145:AL149"/>
    <mergeCell ref="AM145:AM149"/>
    <mergeCell ref="AD167:AD171"/>
    <mergeCell ref="AE167:AE171"/>
    <mergeCell ref="AF167:AF171"/>
    <mergeCell ref="AG167:AG171"/>
    <mergeCell ref="AL162:AL166"/>
    <mergeCell ref="AM178:AM182"/>
    <mergeCell ref="AD186:AD187"/>
    <mergeCell ref="AE186:AE187"/>
    <mergeCell ref="AF186:AF187"/>
    <mergeCell ref="AG186:AG187"/>
    <mergeCell ref="AH186:AH187"/>
    <mergeCell ref="AI186:AI187"/>
    <mergeCell ref="AJ186:AJ187"/>
    <mergeCell ref="AK186:AK187"/>
    <mergeCell ref="AL186:AL187"/>
    <mergeCell ref="AM186:AM187"/>
    <mergeCell ref="AD178:AD182"/>
    <mergeCell ref="AE178:AE182"/>
    <mergeCell ref="AF178:AF182"/>
    <mergeCell ref="AG178:AG182"/>
    <mergeCell ref="AH178:AH182"/>
    <mergeCell ref="AI178:AI182"/>
    <mergeCell ref="AJ178:AJ182"/>
    <mergeCell ref="AK178:AK182"/>
    <mergeCell ref="AL178:AL182"/>
    <mergeCell ref="AL184:AL185"/>
    <mergeCell ref="AM184:AM185"/>
    <mergeCell ref="AL210:AL212"/>
    <mergeCell ref="AM210:AM212"/>
    <mergeCell ref="AL188:AL193"/>
    <mergeCell ref="AM188:AM193"/>
    <mergeCell ref="AD203:AD207"/>
    <mergeCell ref="AE203:AE207"/>
    <mergeCell ref="AF203:AF207"/>
    <mergeCell ref="AG203:AG207"/>
    <mergeCell ref="AH203:AH207"/>
    <mergeCell ref="AI203:AI207"/>
    <mergeCell ref="AJ203:AJ207"/>
    <mergeCell ref="AK203:AK207"/>
    <mergeCell ref="AL203:AL207"/>
    <mergeCell ref="AM203:AM207"/>
    <mergeCell ref="AD188:AD193"/>
    <mergeCell ref="AE188:AE193"/>
    <mergeCell ref="AF188:AF193"/>
    <mergeCell ref="AG188:AG193"/>
    <mergeCell ref="AH188:AH193"/>
    <mergeCell ref="AI188:AI193"/>
    <mergeCell ref="AJ188:AJ193"/>
    <mergeCell ref="AK188:AK193"/>
    <mergeCell ref="AE210:AE212"/>
    <mergeCell ref="AJ210:AJ212"/>
    <mergeCell ref="AK210:AK212"/>
    <mergeCell ref="AF210:AF212"/>
    <mergeCell ref="AG210:AG212"/>
    <mergeCell ref="AH210:AH212"/>
    <mergeCell ref="AI210:AI212"/>
    <mergeCell ref="AD272:AD276"/>
    <mergeCell ref="AE272:AE276"/>
    <mergeCell ref="AF272:AF276"/>
    <mergeCell ref="AG272:AG276"/>
    <mergeCell ref="AH272:AH276"/>
    <mergeCell ref="AI272:AI276"/>
    <mergeCell ref="AJ272:AJ276"/>
    <mergeCell ref="AK272:AK276"/>
    <mergeCell ref="AL272:AL276"/>
    <mergeCell ref="AM272:AM276"/>
    <mergeCell ref="AM213:AM217"/>
    <mergeCell ref="AD227:AD231"/>
    <mergeCell ref="AE227:AE231"/>
    <mergeCell ref="AF227:AF231"/>
    <mergeCell ref="AG227:AG231"/>
    <mergeCell ref="AH227:AH231"/>
    <mergeCell ref="AI227:AI231"/>
    <mergeCell ref="AJ227:AJ231"/>
    <mergeCell ref="AK227:AK231"/>
    <mergeCell ref="AL227:AL231"/>
    <mergeCell ref="AM227:AM231"/>
    <mergeCell ref="AD213:AD217"/>
    <mergeCell ref="AE213:AE217"/>
    <mergeCell ref="AF213:AF217"/>
    <mergeCell ref="AG213:AG217"/>
    <mergeCell ref="AH213:AH217"/>
    <mergeCell ref="AI213:AI217"/>
    <mergeCell ref="AJ213:AJ217"/>
    <mergeCell ref="AK213:AK217"/>
    <mergeCell ref="AL213:AL217"/>
    <mergeCell ref="AK249:AK251"/>
    <mergeCell ref="AF232:AF236"/>
    <mergeCell ref="AD326:AD330"/>
    <mergeCell ref="AE326:AE330"/>
    <mergeCell ref="AF326:AF330"/>
    <mergeCell ref="AG326:AG330"/>
    <mergeCell ref="AH326:AH330"/>
    <mergeCell ref="AI326:AI330"/>
    <mergeCell ref="AJ326:AJ330"/>
    <mergeCell ref="AK326:AK330"/>
    <mergeCell ref="AL326:AL330"/>
    <mergeCell ref="AM326:AM330"/>
    <mergeCell ref="AM287:AM291"/>
    <mergeCell ref="AD292:AD296"/>
    <mergeCell ref="AE292:AE296"/>
    <mergeCell ref="AF292:AF296"/>
    <mergeCell ref="AG292:AG296"/>
    <mergeCell ref="AH292:AH296"/>
    <mergeCell ref="AI292:AI296"/>
    <mergeCell ref="AJ292:AJ296"/>
    <mergeCell ref="AK292:AK296"/>
    <mergeCell ref="AL292:AL296"/>
    <mergeCell ref="AM292:AM296"/>
    <mergeCell ref="AD287:AD291"/>
    <mergeCell ref="AE287:AE291"/>
    <mergeCell ref="AF287:AF291"/>
    <mergeCell ref="AG287:AG291"/>
    <mergeCell ref="AH287:AH291"/>
    <mergeCell ref="AI287:AI291"/>
    <mergeCell ref="AJ287:AJ291"/>
    <mergeCell ref="AK287:AK291"/>
    <mergeCell ref="AL287:AL291"/>
    <mergeCell ref="AK297:AK301"/>
    <mergeCell ref="AL297:AL301"/>
    <mergeCell ref="AG331:AG335"/>
    <mergeCell ref="AH331:AH335"/>
    <mergeCell ref="AI331:AI335"/>
    <mergeCell ref="AJ331:AJ335"/>
    <mergeCell ref="AK331:AK335"/>
    <mergeCell ref="AL331:AL335"/>
    <mergeCell ref="K75:K76"/>
    <mergeCell ref="L75:L76"/>
    <mergeCell ref="M75:M76"/>
    <mergeCell ref="N75:N76"/>
    <mergeCell ref="O75:O76"/>
    <mergeCell ref="P75:P76"/>
    <mergeCell ref="Q75:Q76"/>
    <mergeCell ref="R75:R76"/>
    <mergeCell ref="D8:T8"/>
    <mergeCell ref="K34:K38"/>
    <mergeCell ref="L34:L38"/>
    <mergeCell ref="M34:M38"/>
    <mergeCell ref="N34:N38"/>
    <mergeCell ref="O34:O38"/>
    <mergeCell ref="P34:P38"/>
    <mergeCell ref="Q34:Q38"/>
    <mergeCell ref="R34:R38"/>
    <mergeCell ref="S34:S38"/>
    <mergeCell ref="T34:T38"/>
    <mergeCell ref="J75:J76"/>
    <mergeCell ref="A11:U19"/>
    <mergeCell ref="S43:S44"/>
    <mergeCell ref="R43:R44"/>
    <mergeCell ref="Q43:Q44"/>
    <mergeCell ref="P43:P44"/>
    <mergeCell ref="O43:O44"/>
    <mergeCell ref="AB312:AB316"/>
    <mergeCell ref="AC312:AC316"/>
    <mergeCell ref="AD312:AD316"/>
    <mergeCell ref="AE312:AE316"/>
    <mergeCell ref="AF312:AF316"/>
    <mergeCell ref="AG312:AG316"/>
    <mergeCell ref="AH312:AH316"/>
    <mergeCell ref="AI312:AI316"/>
    <mergeCell ref="AJ312:AJ316"/>
    <mergeCell ref="AK312:AK316"/>
    <mergeCell ref="AL312:AL316"/>
    <mergeCell ref="AM312:AM316"/>
    <mergeCell ref="AN312:AN316"/>
    <mergeCell ref="S75:S76"/>
    <mergeCell ref="L192:L193"/>
    <mergeCell ref="M192:M193"/>
    <mergeCell ref="N192:N193"/>
    <mergeCell ref="O192:O193"/>
    <mergeCell ref="P192:P193"/>
    <mergeCell ref="Q192:Q193"/>
    <mergeCell ref="R192:R193"/>
    <mergeCell ref="S192:S193"/>
    <mergeCell ref="T192:T193"/>
    <mergeCell ref="T123:T124"/>
    <mergeCell ref="T160:T161"/>
    <mergeCell ref="Q154:Q155"/>
    <mergeCell ref="R154:R155"/>
    <mergeCell ref="S154:S155"/>
    <mergeCell ref="T154:T155"/>
    <mergeCell ref="L123:L124"/>
    <mergeCell ref="M123:M124"/>
    <mergeCell ref="N123:N124"/>
    <mergeCell ref="A312:A316"/>
    <mergeCell ref="U312:U316"/>
    <mergeCell ref="V312:V316"/>
    <mergeCell ref="W312:W316"/>
    <mergeCell ref="X312:X316"/>
    <mergeCell ref="Y312:Y316"/>
    <mergeCell ref="Z312:Z316"/>
    <mergeCell ref="AA312:AA316"/>
    <mergeCell ref="Q54:Q55"/>
    <mergeCell ref="R54:R55"/>
    <mergeCell ref="S54:S55"/>
    <mergeCell ref="T54:T55"/>
    <mergeCell ref="T75:T76"/>
    <mergeCell ref="K81:K82"/>
    <mergeCell ref="L81:L82"/>
    <mergeCell ref="M81:M82"/>
    <mergeCell ref="N81:N82"/>
    <mergeCell ref="O81:O82"/>
    <mergeCell ref="P81:P82"/>
    <mergeCell ref="Q81:Q82"/>
    <mergeCell ref="R81:R82"/>
    <mergeCell ref="S81:S82"/>
    <mergeCell ref="T81:T82"/>
    <mergeCell ref="K123:K124"/>
    <mergeCell ref="O123:O124"/>
    <mergeCell ref="P123:P124"/>
    <mergeCell ref="Q123:Q124"/>
    <mergeCell ref="R123:R124"/>
    <mergeCell ref="S123:S124"/>
    <mergeCell ref="Z282:Z286"/>
    <mergeCell ref="A114:A118"/>
    <mergeCell ref="A125:A129"/>
  </mergeCells>
  <pageMargins left="0.25" right="0.25" top="0.75" bottom="0.75" header="0.3" footer="0.3"/>
  <pageSetup paperSize="9" scale="26" fitToHeight="0" orientation="landscape" r:id="rId4"/>
  <rowBreaks count="14" manualBreakCount="14">
    <brk id="29" max="19" man="1"/>
    <brk id="49" max="19" man="1"/>
    <brk id="70" max="19" man="1"/>
    <brk id="92" max="19" man="1"/>
    <brk id="113" max="19" man="1"/>
    <brk id="134" max="19" man="1"/>
    <brk id="155" max="19" man="1"/>
    <brk id="176" max="19" man="1"/>
    <brk id="198" max="19" man="1"/>
    <brk id="222" max="19" man="1"/>
    <brk id="276" max="19" man="1"/>
    <brk id="321" max="19" man="1"/>
    <brk id="345" max="19" man="1"/>
    <brk id="364" max="19" man="1"/>
  </rowBreaks>
  <ignoredErrors>
    <ignoredError sqref="Y17 X93 AN292 X29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 к программе</vt:lpstr>
      <vt:lpstr>раздел 4</vt:lpstr>
      <vt:lpstr>приложение 1</vt:lpstr>
      <vt:lpstr>Лист1</vt:lpstr>
      <vt:lpstr>'Приложение 1 к программе'!Заголовки_для_печати</vt:lpstr>
      <vt:lpstr>'приложение 1'!Область_печати</vt:lpstr>
      <vt:lpstr>'Приложение 1 к программе'!Область_печати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Ташкевич Людмила Юрьевна</dc:creator>
  <cp:lastModifiedBy>Прилуцкая Мария Геннадьевна</cp:lastModifiedBy>
  <cp:lastPrinted>2015-12-09T09:38:33Z</cp:lastPrinted>
  <dcterms:created xsi:type="dcterms:W3CDTF">2013-10-04T11:49:02Z</dcterms:created>
  <dcterms:modified xsi:type="dcterms:W3CDTF">2015-12-09T10:08:34Z</dcterms:modified>
</cp:coreProperties>
</file>